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anm58\Desktop\Investicije\Prenova kotlovnice Virnikova planina\JN\Naročilo za izvedbo\"/>
    </mc:Choice>
  </mc:AlternateContent>
  <bookViews>
    <workbookView xWindow="-105" yWindow="-105" windowWidth="28995" windowHeight="15795" tabRatio="780"/>
  </bookViews>
  <sheets>
    <sheet name="Rekapitulacija" sheetId="37" r:id="rId1"/>
    <sheet name="Strojna dela" sheetId="31" r:id="rId2"/>
    <sheet name="Elektro dela" sheetId="39" r:id="rId3"/>
    <sheet name="Osvežitev sanitarij" sheetId="42" r:id="rId4"/>
    <sheet name="Projektna dokumentacija" sheetId="41" r:id="rId5"/>
  </sheets>
  <externalReferences>
    <externalReference r:id="rId6"/>
  </externalReferences>
  <definedNames>
    <definedName name="_xlnm.Print_Area" localSheetId="2">'Elektro dela'!$A$1:$G$90</definedName>
    <definedName name="_xlnm.Print_Area" localSheetId="3">'Osvežitev sanitarij'!$A$1:$G$133</definedName>
    <definedName name="_xlnm.Print_Area" localSheetId="4">'Projektna dokumentacija'!$A$1:$G$22</definedName>
    <definedName name="_xlnm.Print_Area" localSheetId="0">Rekapitulacija!$A$1:$L$230</definedName>
    <definedName name="_xlnm.Print_Area" localSheetId="1">'Strojna dela'!$A$1:$G$505</definedName>
    <definedName name="_xlnm.Print_Titles" localSheetId="2">'Elektro dela'!$1:$4</definedName>
    <definedName name="_xlnm.Print_Titles" localSheetId="3">'Osvežitev sanitarij'!$1:$4</definedName>
    <definedName name="_xlnm.Print_Titles" localSheetId="4">'Projektna dokumentacija'!$1:$4</definedName>
    <definedName name="_xlnm.Print_Titles" localSheetId="1">'Strojna dela'!$1:$4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4" i="31" l="1"/>
  <c r="F13" i="41"/>
  <c r="F10" i="41"/>
  <c r="F7" i="41"/>
  <c r="B18" i="41" l="1"/>
  <c r="B129" i="42"/>
  <c r="B128" i="42"/>
  <c r="B127" i="42"/>
  <c r="B126" i="42"/>
  <c r="B85" i="39"/>
  <c r="D44" i="37"/>
  <c r="D42" i="37"/>
  <c r="D40" i="37"/>
  <c r="F122" i="42"/>
  <c r="F118" i="42"/>
  <c r="F112" i="42"/>
  <c r="F107" i="42"/>
  <c r="F93" i="42"/>
  <c r="F70" i="42"/>
  <c r="F64" i="42"/>
  <c r="D38" i="37"/>
  <c r="D36" i="37"/>
  <c r="F51" i="42"/>
  <c r="F50" i="42"/>
  <c r="F49" i="42"/>
  <c r="F45" i="42"/>
  <c r="F41" i="42"/>
  <c r="F38" i="42"/>
  <c r="F35" i="42"/>
  <c r="F32" i="42"/>
  <c r="F29" i="42"/>
  <c r="F22" i="42"/>
  <c r="F19" i="42"/>
  <c r="F16" i="42"/>
  <c r="F13" i="42"/>
  <c r="F10" i="42"/>
  <c r="D7" i="42"/>
  <c r="F7" i="42" s="1"/>
  <c r="F72" i="42" l="1"/>
  <c r="I40" i="37" s="1"/>
  <c r="F114" i="42"/>
  <c r="F128" i="42" s="1"/>
  <c r="F124" i="42"/>
  <c r="I44" i="37" s="1"/>
  <c r="F24" i="42"/>
  <c r="F126" i="42" s="1"/>
  <c r="F53" i="42"/>
  <c r="F127" i="42" s="1"/>
  <c r="I42" i="37"/>
  <c r="I38" i="37"/>
  <c r="D48" i="37"/>
  <c r="F16" i="41"/>
  <c r="F18" i="41" s="1"/>
  <c r="F20" i="41" s="1"/>
  <c r="I48" i="37" s="1"/>
  <c r="F80" i="39"/>
  <c r="F77" i="39"/>
  <c r="F70" i="39"/>
  <c r="F71" i="39"/>
  <c r="F72" i="39"/>
  <c r="F73" i="39"/>
  <c r="F74" i="39"/>
  <c r="F69" i="39"/>
  <c r="F65" i="39"/>
  <c r="F64" i="39"/>
  <c r="F60" i="39"/>
  <c r="F57" i="39"/>
  <c r="F53" i="39"/>
  <c r="F54" i="39"/>
  <c r="F52" i="39"/>
  <c r="F47" i="39"/>
  <c r="F41" i="39"/>
  <c r="F42" i="39"/>
  <c r="F43" i="39"/>
  <c r="F44" i="39"/>
  <c r="F40" i="39"/>
  <c r="F35" i="39"/>
  <c r="F30" i="39"/>
  <c r="F29" i="39"/>
  <c r="F21" i="39"/>
  <c r="F22" i="39"/>
  <c r="F23" i="39"/>
  <c r="F24" i="39"/>
  <c r="F25" i="39"/>
  <c r="F20" i="39"/>
  <c r="F9" i="39"/>
  <c r="F10" i="39"/>
  <c r="F11" i="39"/>
  <c r="F12" i="39"/>
  <c r="F13" i="39"/>
  <c r="F14" i="39"/>
  <c r="F15" i="39"/>
  <c r="F16" i="39"/>
  <c r="D32" i="37"/>
  <c r="D27" i="37"/>
  <c r="D25" i="37"/>
  <c r="D23" i="37"/>
  <c r="I36" i="37" l="1"/>
  <c r="F129" i="42"/>
  <c r="F131" i="42" s="1"/>
  <c r="F172" i="31"/>
  <c r="F118" i="31"/>
  <c r="F8" i="39" l="1"/>
  <c r="F83" i="39" s="1"/>
  <c r="F85" i="39" s="1"/>
  <c r="F87" i="39" s="1"/>
  <c r="I32" i="37"/>
  <c r="B496" i="31" l="1"/>
  <c r="B501" i="31" s="1"/>
  <c r="F493" i="31"/>
  <c r="F490" i="31"/>
  <c r="F487" i="31"/>
  <c r="F484" i="31"/>
  <c r="F481" i="31"/>
  <c r="F478" i="31"/>
  <c r="F475" i="31"/>
  <c r="F472" i="31"/>
  <c r="F466" i="31"/>
  <c r="F463" i="31"/>
  <c r="F460" i="31"/>
  <c r="F457" i="31"/>
  <c r="B453" i="31"/>
  <c r="B500" i="31" s="1"/>
  <c r="F451" i="31"/>
  <c r="F448" i="31"/>
  <c r="F445" i="31"/>
  <c r="F442" i="31"/>
  <c r="F439" i="31"/>
  <c r="F433" i="31"/>
  <c r="F427" i="31"/>
  <c r="F420" i="31"/>
  <c r="F417" i="31"/>
  <c r="F414" i="31"/>
  <c r="F411" i="31"/>
  <c r="F408" i="31"/>
  <c r="B404" i="31"/>
  <c r="B499" i="31" s="1"/>
  <c r="F401" i="31"/>
  <c r="F398" i="31"/>
  <c r="F395" i="31"/>
  <c r="F392" i="31"/>
  <c r="F389" i="31"/>
  <c r="F386" i="31"/>
  <c r="F383" i="31"/>
  <c r="F378" i="31"/>
  <c r="F376" i="31"/>
  <c r="F374" i="31"/>
  <c r="F372" i="31"/>
  <c r="F366" i="31"/>
  <c r="F364" i="31"/>
  <c r="F362" i="31"/>
  <c r="F359" i="31"/>
  <c r="F353" i="31"/>
  <c r="F350" i="31"/>
  <c r="F347" i="31"/>
  <c r="F344" i="31"/>
  <c r="F341" i="31"/>
  <c r="F339" i="31"/>
  <c r="F334" i="31"/>
  <c r="F330" i="31"/>
  <c r="F323" i="31"/>
  <c r="F321" i="31"/>
  <c r="F319" i="31"/>
  <c r="F317" i="31"/>
  <c r="F311" i="31"/>
  <c r="F308" i="31"/>
  <c r="F304" i="31"/>
  <c r="F301" i="31"/>
  <c r="F297" i="31"/>
  <c r="F290" i="31"/>
  <c r="F287" i="31"/>
  <c r="F282" i="31"/>
  <c r="F278" i="31"/>
  <c r="F273" i="31"/>
  <c r="F272" i="31"/>
  <c r="F271" i="31"/>
  <c r="F270" i="31"/>
  <c r="F269" i="31"/>
  <c r="F268" i="31"/>
  <c r="F453" i="31" l="1"/>
  <c r="F496" i="31"/>
  <c r="F404" i="31"/>
  <c r="F260" i="31"/>
  <c r="F257" i="31"/>
  <c r="F254" i="31"/>
  <c r="F251" i="31"/>
  <c r="F248" i="31"/>
  <c r="F245" i="31"/>
  <c r="F242" i="31"/>
  <c r="F239" i="31"/>
  <c r="F236" i="31"/>
  <c r="F235" i="31"/>
  <c r="F234" i="31"/>
  <c r="F233" i="31"/>
  <c r="F232" i="31"/>
  <c r="F231" i="31"/>
  <c r="F224" i="31"/>
  <c r="F220" i="31"/>
  <c r="F216" i="31"/>
  <c r="F212" i="31"/>
  <c r="F208" i="31"/>
  <c r="F201" i="31"/>
  <c r="F197" i="31"/>
  <c r="F193" i="31"/>
  <c r="F189" i="31"/>
  <c r="F185" i="31"/>
  <c r="F182" i="31"/>
  <c r="F176" i="31"/>
  <c r="F164" i="31"/>
  <c r="F161" i="31"/>
  <c r="F155" i="31"/>
  <c r="F152" i="31"/>
  <c r="F146" i="31"/>
  <c r="F142" i="31"/>
  <c r="F134" i="31"/>
  <c r="F126" i="31"/>
  <c r="F110" i="31"/>
  <c r="F106" i="31"/>
  <c r="F102" i="31"/>
  <c r="F99" i="31"/>
  <c r="F95" i="31"/>
  <c r="F91" i="31"/>
  <c r="F87" i="31"/>
  <c r="F83" i="31"/>
  <c r="F79" i="31"/>
  <c r="F76" i="31"/>
  <c r="F72" i="31"/>
  <c r="F68" i="31"/>
  <c r="F64" i="31"/>
  <c r="F60" i="31"/>
  <c r="F56" i="31"/>
  <c r="F52" i="31"/>
  <c r="F48" i="31"/>
  <c r="F40" i="31"/>
  <c r="F37" i="31"/>
  <c r="F33" i="31"/>
  <c r="F29" i="31"/>
  <c r="F25" i="31"/>
  <c r="F21" i="31"/>
  <c r="F17" i="31"/>
  <c r="F13" i="31"/>
  <c r="F10" i="31"/>
  <c r="I27" i="37" l="1"/>
  <c r="F501" i="31"/>
  <c r="I23" i="37"/>
  <c r="F499" i="31"/>
  <c r="I25" i="37"/>
  <c r="F500" i="31"/>
  <c r="F263" i="31"/>
  <c r="F498" i="31" s="1"/>
  <c r="F503" i="31" l="1"/>
  <c r="I21" i="37"/>
  <c r="B263" i="31"/>
  <c r="B498" i="31" s="1"/>
  <c r="I52" i="37" l="1"/>
  <c r="I54" i="37" s="1"/>
  <c r="I56" i="37" s="1"/>
  <c r="I58" i="37" s="1"/>
</calcChain>
</file>

<file path=xl/sharedStrings.xml><?xml version="1.0" encoding="utf-8"?>
<sst xmlns="http://schemas.openxmlformats.org/spreadsheetml/2006/main" count="970" uniqueCount="618">
  <si>
    <t>Investitor:</t>
  </si>
  <si>
    <t>Objekt:</t>
  </si>
  <si>
    <t>Opis</t>
  </si>
  <si>
    <t>Količina</t>
  </si>
  <si>
    <t>Cena</t>
  </si>
  <si>
    <t>Znesek</t>
  </si>
  <si>
    <t>kos</t>
  </si>
  <si>
    <t>kpl</t>
  </si>
  <si>
    <t>Preizkus na tlak in tesnost ter izpiranje vodovodne instalacije. Postavka vključuje stroške vseh del, ki nastanejo pri omenjenih protokolih.</t>
  </si>
  <si>
    <t>Zapiranje vode in praznjenje obstoječe vodovodne instalacije.</t>
  </si>
  <si>
    <t>ZAMENJAVA VENTILOV NA SISTEMU OGREVANJA</t>
  </si>
  <si>
    <t>KOTLOVNICA - PORABNA VODA</t>
  </si>
  <si>
    <t>KOTLOVNICA - OGREVNA VODA</t>
  </si>
  <si>
    <t>m</t>
  </si>
  <si>
    <t>Odtočne cevi iz PP Φ50</t>
  </si>
  <si>
    <t>Identifikacija in ugotavljanje tras obstoječih cevovodov radiatorskega ogrevanja po objektu.</t>
  </si>
  <si>
    <t>h</t>
  </si>
  <si>
    <t>Zapiranje instalacije in praznjenje instalacije.</t>
  </si>
  <si>
    <t>Demontaža obstoječega ventila ali druge cevne armature; postavka vključuje demontažo in odvoz.</t>
  </si>
  <si>
    <t>Demontaža izolacije na mestu demontaže ventila.</t>
  </si>
  <si>
    <t>Krogelna pipa z ročico DN20</t>
  </si>
  <si>
    <t>Krogelna pipa z ročico DN25</t>
  </si>
  <si>
    <t>Krogelna pipa z ročico DN32</t>
  </si>
  <si>
    <t>Krogelna pipa z ročico DN40</t>
  </si>
  <si>
    <t>Izpiranje cevovoda z vodo ali komprimiranim zrakom.</t>
  </si>
  <si>
    <t>Tlačni preizkus instalacije.</t>
  </si>
  <si>
    <t>ZAMENJAVA ČRPALIŠČA ZA VODO</t>
  </si>
  <si>
    <t>Pomoč električarja pri odklopu hidroforja.</t>
  </si>
  <si>
    <t>Krogelna pipa - specifikacija
Krogelna pipa za sanitarno vodo z ročico ali metuljčkom za odpiranje. Izdelana iz rdeče litine, z dvojnim notranjim navojem. Za temperaturo vode med 5 in 85°C. Dobava in montaža.</t>
  </si>
  <si>
    <t>Krogelna pipa DN65</t>
  </si>
  <si>
    <t>Krogelna pipa z izpustom - specifikacija
Krogelna pipa za sanitarno vodo z ročico za odpiranje ter izpustnim ventilom. Izdelana iz medenine, odporne proti razcinkanju. Za temperaturo vode med 5 in 85°C. Dobava in montaža.</t>
  </si>
  <si>
    <t>Krogelna pipa z izpustom DN65</t>
  </si>
  <si>
    <t>Pocinkana jeklena cev DN65</t>
  </si>
  <si>
    <t>Dezinfekcija sanitarne instalacije s klornim šokom, z izpiranjem cevovodov po reakcijskem času klornega šoka. Po klornem šoku je potrebno izvesti bakteriološko raziskavo vode v skladu s Pravilnikom o pitni vodi, ki mora biti opravljena s strani pristojne institucije. Izvid bakteriološkega poročila mora biti predan investitorju na vpogled. V primeru negativnega izvida mora izvajalec klorni šok in bakteriološke raziskave ponoviti na lastne stroške.</t>
  </si>
  <si>
    <t>Demontaža</t>
  </si>
  <si>
    <t>Identifikacija in ugotavljanje tras obstoječih cevovodov.</t>
  </si>
  <si>
    <t>Zapiranje instalacije, razrez cevovodov in praznjenje instalacije.</t>
  </si>
  <si>
    <t>Demontaža obstoječega ogrevalnika tople porabne vode prostornine 1000l; vključno odvoz na ustrezno deponijo.</t>
  </si>
  <si>
    <t>Demontaža cirkulacijske črpalke, skupaj z električnim odklopom. Deponiranje na objektu.</t>
  </si>
  <si>
    <t>Demontaža obstoječih cevovodov interne vodovodne instalacije, cevnih armatur, izolacije ter obešal; postavka vključuje demontažo in odvoz.</t>
  </si>
  <si>
    <t>Pomoč električarja pri odklopu naprav (regulacija, črpalke, el. grelec...).</t>
  </si>
  <si>
    <t>Nova instalacija</t>
  </si>
  <si>
    <t>debelina izolacije: 19 mm</t>
  </si>
  <si>
    <t>m2</t>
  </si>
  <si>
    <t>Krogelna pipa DN40</t>
  </si>
  <si>
    <t>Krogelna pipa DN25</t>
  </si>
  <si>
    <t>Krogelna pipa DN20</t>
  </si>
  <si>
    <t>Krogelna pipa DN15</t>
  </si>
  <si>
    <t>Protipovratni ventil DN40</t>
  </si>
  <si>
    <t>Protipovratni ventil DN20</t>
  </si>
  <si>
    <t>Navezava na obstoječi cevni razvod porabne vode, vključno ves potrebni material.</t>
  </si>
  <si>
    <t>Izvedba priključka za hlajenje kotla, vključno z vsem potrebnim materialom.
OPOMBA: Obvezna izvedba na pretočen način!</t>
  </si>
  <si>
    <t>Cevovod inox Φ18x1,0</t>
  </si>
  <si>
    <t>Cevovod inox Φ22x1,2</t>
  </si>
  <si>
    <t>Cevovod inox Φ28x1,2</t>
  </si>
  <si>
    <t>Cevovod inox Φ42x1,5</t>
  </si>
  <si>
    <t>Izolacija 13mm x Φ18</t>
  </si>
  <si>
    <t>Izolacija 13mm x Φ22</t>
  </si>
  <si>
    <t>Izolacija 19mm x Φ28</t>
  </si>
  <si>
    <t>Izolacija 19mm x Φ42</t>
  </si>
  <si>
    <t>Izvedba odtoka hladilne vode iz kotla v talni odtok, skupaj s fitingi, tesnilnim in montažnim materialom.</t>
  </si>
  <si>
    <t>Navezava odvoda hladilne vode iz kotlov na obstoječi talni sifon, skupaj s fitingi, tesnilnim in montažnim materialom.</t>
  </si>
  <si>
    <t>Nastavitev parametrov regulacije in testiranje. Vključno z izdelavo zapisnika o zagonu in o funkcionalnem preizkusu sistema z izpisom vseh nastavljenih parametrov.
OPOMBA: Dela iz postavke se izvedejo na naslednjih elementih:
- kotlovski regulator
- dozirna naprava
- cirkulacijska črpalka</t>
  </si>
  <si>
    <t>1.1</t>
  </si>
  <si>
    <t>1.2</t>
  </si>
  <si>
    <t>Krogelna pipa z ročico DN50</t>
  </si>
  <si>
    <t>Ventil za hidravlično uravnoteženje po zgornji specifikaciji:
priključek: 2" NN
območje pretokov: 0,303 - 31,8 m3/h
kvs=40,0 m3/h
proizvod: Danfoss LENO MSV-BD DN50 ali enakovredno</t>
  </si>
  <si>
    <t>Protipovratni ventil DN25</t>
  </si>
  <si>
    <t>Protipovratni ventil DN50</t>
  </si>
  <si>
    <t>Izolacija po zgornji specifikaciji
dimenzija: 13 x Φ15</t>
  </si>
  <si>
    <t>Izolacija po zgornji specifikaciji
dimenzija: 13 x Φ22</t>
  </si>
  <si>
    <t>Izolacija po zgornji specifikaciji
dimenzija: 19 x Φ28</t>
  </si>
  <si>
    <t>Izolacija po zgornji specifikaciji
dimenzija: 19 x Φ42</t>
  </si>
  <si>
    <t>Izolacija po zgornji specifikaciji
dimenzija: 25 x Φ54</t>
  </si>
  <si>
    <t>Izvedba navezava ne obstoječe cevovode za radiatorsko ogrevanje, vključno popravilo izolacije na mestu navezave, vključno ves potrebni material.</t>
  </si>
  <si>
    <t>Polnjenje sistema s pripravljeno vodo, odzračevanje sistema.</t>
  </si>
  <si>
    <t>Nastavitev parametrov regulacijskega sistema, testiranje in zagon naprav.</t>
  </si>
  <si>
    <t>Republika Slovenija - Ministrstvo za obrambo</t>
  </si>
  <si>
    <t>Vojkova cesta 55</t>
  </si>
  <si>
    <t>1000 Ljubljana</t>
  </si>
  <si>
    <t>Lokacija:</t>
  </si>
  <si>
    <t>Ponudnik:</t>
  </si>
  <si>
    <t>Št. ponudbe:</t>
  </si>
  <si>
    <t xml:space="preserve">POPIS DEL - </t>
  </si>
  <si>
    <t>SKUPNA REKAPITULACIJA</t>
  </si>
  <si>
    <t>STROJNA DELA</t>
  </si>
  <si>
    <t>1.</t>
  </si>
  <si>
    <t>KOTLOVNICA - OGREVALNA VODA</t>
  </si>
  <si>
    <t>€</t>
  </si>
  <si>
    <t>2.</t>
  </si>
  <si>
    <t>3.</t>
  </si>
  <si>
    <t>4.</t>
  </si>
  <si>
    <t>NEPREDVIDENA DELA</t>
  </si>
  <si>
    <t>Skupaj brez DDV:</t>
  </si>
  <si>
    <t>DDV (22%):</t>
  </si>
  <si>
    <t>Skupaj z DDV:</t>
  </si>
  <si>
    <t>OPOMBA PRI ODDAJI PONUDBE:</t>
  </si>
  <si>
    <t>*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</si>
  <si>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</si>
  <si>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</si>
  <si>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</si>
  <si>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Ponudnik s svojim podpisom pri oddaji ponudbe potrjuje seznanjenost s projektom in lokacijo objekta,</t>
  </si>
  <si>
    <t xml:space="preserve"> z vsemi tehničnimi zahtevami ter dostopi do objekta za izvedbo del.</t>
  </si>
  <si>
    <t>Ponudnik mora izpolniti vsa zeleno obarvana polja!</t>
  </si>
  <si>
    <t xml:space="preserve">*Investitor bo zagotovil delovne površine v okviru delovnega pasu. Na odsekih, kjer to ne bo mogoče zaradi objektivnih </t>
  </si>
  <si>
    <t xml:space="preserve">*Vse ostale površine, ki jih bo izvajalec potreboval za gradnjo in za organizacijo gradbišč, si bo moral priskbeti sam </t>
  </si>
  <si>
    <t>na svoje stroške. Prav tako mora v ceni za gradnjo upoštevati naslednje stroške:</t>
  </si>
  <si>
    <t>- vse stroške za pridobitev začasnih površin za gradnjo izven območja parcel (soglasja, odškodnine, itd.),</t>
  </si>
  <si>
    <t>- vse stroške v zvezi z začasnim odvozom, deponiranjem in vračanjem izkopanega materiala na mestih, kjer ga ne bo</t>
  </si>
  <si>
    <t xml:space="preserve"> možno deponirati ob jarku,</t>
  </si>
  <si>
    <t>- vse stroške za sanacijo in kultiviranje površin delovnega pasu in gradbiščnih površin po odstranitvi objektov,</t>
  </si>
  <si>
    <t xml:space="preserve">- vse stroške v zvezi s transporti po javnih poteh in cestah: morebitne odškodnine, morebitne sanacije cestišč </t>
  </si>
  <si>
    <t>zaradi poškodb med gradnjo itd.,</t>
  </si>
  <si>
    <t>- stroške odvoza in zagotovitev odstranjevanja odpadnega gradbenega materiala skladno z zakonodajo na področju</t>
  </si>
  <si>
    <t>ravnanja z odpadki (odvoz na urejene deponije s taksami itd.),</t>
  </si>
  <si>
    <t>- vsi stroški za zagotavljanje varnosti in zdravja pri delu, zlasti stroške za vsa dela, ki izhajajo iz zahtev Varnostnega načrta,</t>
  </si>
  <si>
    <t xml:space="preserve">- stroški nabave vsega materiala in opreme predvidene za vgraditev in montažo, ter prevoze, nakladanja, </t>
  </si>
  <si>
    <t>razkladanja in skladiščenja na gradbišču,</t>
  </si>
  <si>
    <t xml:space="preserve">- stroški stalnega vzdrževanja prostega dostopa za potrebe intervencije oz. vzdrževanja, </t>
  </si>
  <si>
    <t>- stroški za izdelavo PID in NOV so upoštevani v glavni rekapitulaciji kot ločena pozicija.</t>
  </si>
  <si>
    <t>- eventuelne začasne deponije zemeljskega materiala in potrebni transporti v zvezi s tem,</t>
  </si>
  <si>
    <t>- delo v nagnjenem terenu</t>
  </si>
  <si>
    <t>Hoja po ceveh med izvajanjem del je strogo prepovedana zaradi preprečitve poškodb cevi.</t>
  </si>
  <si>
    <t>V ENOTAH CENE MORAJO BITI ZAJETI TUDI VSI NASLEDNJI STROŠKI:</t>
  </si>
  <si>
    <t>Manjša nepredvidena spremljevalna dela, ki se pojavijo v času gradnje:</t>
  </si>
  <si>
    <t>Celotna in ustrezna zaščita obstoječega objekta za čas gradnje s primernimi zaščitnimi materiali.</t>
  </si>
  <si>
    <t>Ves potrošni, pritrdilni, vezni in montažni material ter podkonstrukcije, razen pri pozicijah, kjer je posebej navedeno.</t>
  </si>
  <si>
    <t>Zavarovanje gradbišča za celoten čas gradnje.</t>
  </si>
  <si>
    <t>Vsi lovilni in delovni odri za delo na višini.</t>
  </si>
  <si>
    <t xml:space="preserve">Pred montažo se vsak kos posebej pregleda in ugotovi ustreznost glede na zahteve. </t>
  </si>
  <si>
    <t>Vris sprememb, nastalih med gradnjo v PZI načrt ter predaja teh izdelovalcu PID načrta.</t>
  </si>
  <si>
    <t>IZVEDBA DEL:</t>
  </si>
  <si>
    <t>Izvajalec je dolžan izvesti vsa dela kvalitetno, v skladu s predpisi, projektom, tehničnimi pogoji</t>
  </si>
  <si>
    <t xml:space="preserve">Za naslednja dela, če se eventuelno pojavijo pri izvajanju del, se ne bodo priznali posebni stroški </t>
  </si>
  <si>
    <t>in jih je potrebno vkalkulirati v enotne cene:</t>
  </si>
  <si>
    <t>~eventuelne začasne deponije zemeljskega materiala in potrebni transporti v zvezi s tem,</t>
  </si>
  <si>
    <t>~delo v nagnjenem terenu</t>
  </si>
  <si>
    <t>~stroški zaradi oteženega izkopa v mokrem terenu, izkop v vodi,  prekop potokov itd.</t>
  </si>
  <si>
    <t xml:space="preserve">V enotni ceni je potrebno upoštevati vsa potrebna čiščenja med posameznimi fazami gradnje, zaščite, varovanja, </t>
  </si>
  <si>
    <t>pomožna in spremljevalna dela.</t>
  </si>
  <si>
    <t>V enotni ceni je potrebno upoštevati izredni transport, vključno z vsemi zavarovanji.</t>
  </si>
  <si>
    <t>tehničnih podlogah proizvajalca, katerega sistem je naveden kot primer načina izvedbe in doseganja kvalitete;</t>
  </si>
  <si>
    <t xml:space="preserve"> Posamezne prekinitve del, ki so potrebna za druga vezana dela, je vkalkulirati v ceno za enoto mere; </t>
  </si>
  <si>
    <t xml:space="preserve">Pred pričetkom del je izvajalec / ponudnik dolžan preveriti vse količine in dejanske mere na objektu.  </t>
  </si>
  <si>
    <t xml:space="preserve">Z izvajalcem gradbenih in obrtniških del  se je pravočasno dogovoriti in uskladiti  vgradnjo raznih podlog, </t>
  </si>
  <si>
    <t xml:space="preserve">ki služijo za kasnejšo montažo elementov; Vsa zarisovanja, čiščenja, zakoličbe, transportni in manipulativni </t>
  </si>
  <si>
    <t>stroški, pomožna spremljevalna in zaključna dela, kot tudi vrtanja in štemanja za kompletno strojno inštalacijo.</t>
  </si>
  <si>
    <t>Načrt organizacije gradbišča, izdelanega v skladu z varnostnim načrtom, ureditev gradbišča v skladu</t>
  </si>
  <si>
    <t xml:space="preserve">z načrtom organizacije gradbišča in v skladu z varnostnim načrtom ter postavitev table za označitev </t>
  </si>
  <si>
    <t>gradbišča (navedeni vsi udeleženci pri graditvi objekta, imena, priimki, nazivi in funkcija odgovornih oseb</t>
  </si>
  <si>
    <t>in podatki o objektu).</t>
  </si>
  <si>
    <t xml:space="preserve">V ceni vseh rušitvenih del morajo biti upoštevani vsi stroški nakladanja, odvoza in predelave gradbenih </t>
  </si>
  <si>
    <t xml:space="preserve">odpadkov skladno z veljavno zakonodajo na področju ravnanja z gradbenimi odpadki vključno z vsemi </t>
  </si>
  <si>
    <t>dajatvami za predelavo in odlaganje.</t>
  </si>
  <si>
    <t xml:space="preserve">Odpadni in izkopani material se deponira na deponije, katere morajo imeti upravna dovoljenja za deponiranje </t>
  </si>
  <si>
    <t xml:space="preserve">posameznih vrst materiala. Ponudnik izbere lokacije posameznih deponij v skladu s tem popisom in </t>
  </si>
  <si>
    <t>v cenah za E.M. upošteva vse stroške deponiranja in transporta. Prikazane količine v tem popisu so v</t>
  </si>
  <si>
    <t xml:space="preserve"> raščenem ali vgrajenem stanju.  Posametni koeficienti razrahljivosti morajo biti upoštevani že v ceni</t>
  </si>
  <si>
    <t xml:space="preserve"> za enoto mere in se posebej ne obračunavajo v količinah. Pri  cenah za enoto je upoštevati specifičnost </t>
  </si>
  <si>
    <t>lokacije (delno utesnjenost) glede na manipulacijo, dovoz določenega materiala in premik strojev,</t>
  </si>
  <si>
    <t xml:space="preserve"> mehanizacije ali delovnih naprav.</t>
  </si>
  <si>
    <t xml:space="preserve">Pred dokončanjem del mora izvajalec predati naročniku "Poročilo o nastalih odpadkih in o </t>
  </si>
  <si>
    <t xml:space="preserve">ravnanju z njimi", za vse gradbene odpadke mora izvajalec v roku enega tedna po odvozu </t>
  </si>
  <si>
    <t xml:space="preserve">gradnbenih odpadkov predati potrjene evidenčne liste pošiljke odpadkov z dokazilom, da so evidentirani </t>
  </si>
  <si>
    <t>v aplikaciji ARSO - IS ODPADKI.</t>
  </si>
  <si>
    <t xml:space="preserve">Posnetek stanja na stavbah - objektih ob gradbišču in spremljanje stanja na objektih ob </t>
  </si>
  <si>
    <t>morebitnih obstoječih poškodbah ali ob morebitnem pojavu poškodb na teh objektih.</t>
  </si>
  <si>
    <t xml:space="preserve">stroške morebitnega izsuševanja objekta za zagotovitev vgradnje materialov, ki zahtevajo predpisane pogoje </t>
  </si>
  <si>
    <t xml:space="preserve">proizvajalca za vgradnjo. </t>
  </si>
  <si>
    <t xml:space="preserve">Morebitne razlike ali odstopanja med arhitekturnimi, detajlnimi in preglednimi načrti je potrebno pregledati in </t>
  </si>
  <si>
    <t>Izvajalec mora pri ureditvi gradbišča in gradnji upoštevati, da bo objekt v času gradnje obratoval.</t>
  </si>
  <si>
    <t>Čiščenje gradbišča po končanih delih.</t>
  </si>
  <si>
    <t>DELA JE POTREBNO IZVAJATI V SKLADU Z:</t>
  </si>
  <si>
    <t>Veljavnimi tehničnimi predpisi in normativi v soglasju z obveznimi standardi;</t>
  </si>
  <si>
    <t>Varstvom pri delu, varovanjem zdravja in življenja ljudi, varstvom pred požarom;</t>
  </si>
  <si>
    <t>Varstvom pred naravnimi in drugimi nesrečami;</t>
  </si>
  <si>
    <t>DOKUMENTACIJA :</t>
  </si>
  <si>
    <t>Vsaka naprava mora biti opremljena z navodili za obratovanje v slovenskem jeziku.</t>
  </si>
  <si>
    <t xml:space="preserve">Priprava dokumentacije skladno z »Zakonom o gradbenih proizvodih«, ki jo izvajalec pred </t>
  </si>
  <si>
    <t>montažo preda nadzornemu organu (atesti, izjave o skladnosti, CE certifikati, tehnična soglasja…)</t>
  </si>
  <si>
    <t xml:space="preserve">Vgrajeni material mora ustrezati veljavnim normativom in predpisanim standardom, ter ustrezati </t>
  </si>
  <si>
    <t xml:space="preserve">kvaliteti določeni z veljavno zakonodajo ter projektom. Ponudnik to dokaže s predložitvijo ustreznih izjav </t>
  </si>
  <si>
    <t xml:space="preserve">o ustreznosti, garancijskih listov in CE certifikatov pred vgrajevanjem. Pridobitev teh listin mora biti vkalkulirana v </t>
  </si>
  <si>
    <t>cenah po enoti.</t>
  </si>
  <si>
    <t xml:space="preserve">Pri izvajanju objekta je obvezno upoštevati projekt za izvedbo ter vse ostale pogoje </t>
  </si>
  <si>
    <t xml:space="preserve">posameznih soglasodajalcev, izdelovalcev posameznih načrtov. Pred pričetkom del mora izvajalec dodatno </t>
  </si>
  <si>
    <t>natančno pregledati obstoječe stanje, pregledati načrte ter morebitne ugotovljene pripombe posredovati investitorju.</t>
  </si>
  <si>
    <t>Izvajalec mora ustrezno zavarovati obstoječi objekt, ki bo v času gradnje obratoval</t>
  </si>
  <si>
    <t xml:space="preserve">Priprava podrobnih navodil za obratovanje in vzdrževanje elementov in sistemov v objektu. </t>
  </si>
  <si>
    <t>ZAKLJUČEK IN OBRAČUN:</t>
  </si>
  <si>
    <t>Obračun se vrši po dejansko izvedenih količinah;</t>
  </si>
  <si>
    <t>Po zaključku del dostaviti vso tehnično dokumentacijo (meritve, ateste, soglasja, izjave, noveliran geodetski posnetek, itd.)</t>
  </si>
  <si>
    <t>za izvedena dela in vgrajeno opremo;</t>
  </si>
  <si>
    <t>Izdelava potrebne merilne dokumentacije, razen kjer je to posebej navedeno;</t>
  </si>
  <si>
    <t>Pri podpisu končnega obračuna se preda bančno garancijo za odpravo napak v garancijski dobi</t>
  </si>
  <si>
    <t>Enota</t>
  </si>
  <si>
    <t>ELEKTRO DELA</t>
  </si>
  <si>
    <t>Predelava obstoječega razdelilnika R-K</t>
  </si>
  <si>
    <t>Demontaža obstoječih elementov:
35x podnožje varovalke DO.I
4x kontaktor 4-polni
3x motorsko stikalo
1x FID stikalo 4-polno
drobni vezni in pritrdilni material</t>
  </si>
  <si>
    <t>Dobava in montaža nove opreme:</t>
  </si>
  <si>
    <t>Enopolni inštalacijski odklopnik B-10A 10kA</t>
  </si>
  <si>
    <t>Enopolni inštalacijski odklopnik C-16A 10kA</t>
  </si>
  <si>
    <t>Tripolni inštalacijski odklopnik C-16A/3 10kA</t>
  </si>
  <si>
    <t>Tokovno zaščitno stikalo FID NFI4 40/0,3A</t>
  </si>
  <si>
    <t>Stikalna ura - tedenska</t>
  </si>
  <si>
    <t>Inštalacijski kontaktor 20A, 2Z kontakta 230V</t>
  </si>
  <si>
    <t xml:space="preserve">Drobni, vezni in pritrdilni material, označitev elementov in razdelilnika, vstavitev enopolnih shem </t>
  </si>
  <si>
    <t>Dobava in polaganje kablov pretežno nadometno v izolirnih ceveh na distančnih objemkah:</t>
  </si>
  <si>
    <t>NYM-J 2x1,5mm2</t>
  </si>
  <si>
    <t>NYM-J 3x1,5mm2</t>
  </si>
  <si>
    <t>NYM-J 3x2,5mm2</t>
  </si>
  <si>
    <t>NYM-J 5x2,5mm2</t>
  </si>
  <si>
    <t>H07V 6mm2 (Ru/Ze)</t>
  </si>
  <si>
    <t>H07V 16mm2 (Ru/Ze)</t>
  </si>
  <si>
    <t>Dobava in montaža izolirnih cevi:</t>
  </si>
  <si>
    <t>fi 16mm</t>
  </si>
  <si>
    <t>fi 23mm</t>
  </si>
  <si>
    <t>Dobava in montaža NIK kanala:</t>
  </si>
  <si>
    <t>NIK 2 30/17</t>
  </si>
  <si>
    <t>Dobava in montaža stikal, vtičnic, priključkov:</t>
  </si>
  <si>
    <t>Nadometne izvedbe, komplet z okvirji, pokrovčki, pritrdilnim priborom, drobnim materialom, kot npr.: TEM ČATEŽ</t>
  </si>
  <si>
    <t>stikalo navadno 10A n/o</t>
  </si>
  <si>
    <t>stikalo menjalno 10A n/o</t>
  </si>
  <si>
    <t>vtičnica šuko enofazna 230V/16A n/o s pokrovčkom</t>
  </si>
  <si>
    <t>vtičnica n/o trifazna 400V/16A</t>
  </si>
  <si>
    <t>fiksni priključek n/o</t>
  </si>
  <si>
    <t>Dobava in montaža senzorskih stikal kot npr.: STEINEL HF 360 COM1 nadometni</t>
  </si>
  <si>
    <t>Dobava in montaža svetilk komplet s svetlobnim virom,  napajalnikom ter obešalnim in pritrdilnim priborom:</t>
  </si>
  <si>
    <t>S1) Nadgradna linijska LED svetilka, kot npr.: INTRA 5700 5900 lm 47W 840 FO L1573mm IP66</t>
  </si>
  <si>
    <t>S2) Nadgradna panelna LED svetilka, kot npr.: INTRA 216 PR 3600 lm 30 W 840 FO 200x1200 mm IP43 white</t>
  </si>
  <si>
    <t>S3) Nadgradna stropna LED svetilka, kot npr.: INTRA ETEA D 1800 lm 14 W 830 FO IP43 white</t>
  </si>
  <si>
    <t>Dobava in montaža sponk za izenačevanje potenciala IP</t>
  </si>
  <si>
    <t>Dobava in montaža omarice za izenačevanje potenciala DIP</t>
  </si>
  <si>
    <t xml:space="preserve">Priklopi naprav strojnih inštalacij </t>
  </si>
  <si>
    <t>do 3kW/230V</t>
  </si>
  <si>
    <t xml:space="preserve">do 10kW/400V </t>
  </si>
  <si>
    <t>Odklop in demontaža obstoječih elementov električnih inštalacij ter odvoz na trajno deponijo, komplet s plačilom takse</t>
  </si>
  <si>
    <t>nadgradna fluo linijska svetilka do 160cm</t>
  </si>
  <si>
    <t>nadgradna fluo svetilka do 120x30cm</t>
  </si>
  <si>
    <t>nadgradna stropna svetilka (plafonjera)</t>
  </si>
  <si>
    <t>stikala, vtičnice, priključnice n/o</t>
  </si>
  <si>
    <t>kabel do 3x2,5mm2 (nadometna montaža)</t>
  </si>
  <si>
    <t>kabel do 5x2,5mm2 (nadometna montaža)</t>
  </si>
  <si>
    <t>Izdelava prebojev do velikosti fi10cm</t>
  </si>
  <si>
    <t>Meritev električne instalacije</t>
  </si>
  <si>
    <t>5.</t>
  </si>
  <si>
    <t>6.</t>
  </si>
  <si>
    <t>odvoz na deponijo.</t>
  </si>
  <si>
    <t xml:space="preserve">Demontaža obstoječih cevovodov interne instalacije ogrevanja, cevnih armatur, izolacije ter </t>
  </si>
  <si>
    <t>obešal; postavka vključuje demontažo in odvoz.</t>
  </si>
  <si>
    <t>proizvod: kot npr. Froeling S4 Turbo 60kW ali enakovredno</t>
  </si>
  <si>
    <t>1.3.</t>
  </si>
  <si>
    <t>1.4.</t>
  </si>
  <si>
    <t>1.5.</t>
  </si>
  <si>
    <t>1.6.</t>
  </si>
  <si>
    <t>1.7.</t>
  </si>
  <si>
    <t>1.8.</t>
  </si>
  <si>
    <t>1.9.</t>
  </si>
  <si>
    <t>dimniške tuljave.</t>
  </si>
  <si>
    <t>konzol 400 mm, komplet vsebuje dve konzoli. Vključno montažni material, dobava in montaža.</t>
  </si>
  <si>
    <t>1.10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</si>
  <si>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</si>
  <si>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</si>
  <si>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</si>
  <si>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</si>
  <si>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</si>
  <si>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</si>
  <si>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</si>
  <si>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</si>
  <si>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</si>
  <si>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 xml:space="preserve"> je obdelan v načrtu električnih instalacij.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</si>
  <si>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</si>
  <si>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</si>
  <si>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</si>
  <si>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</si>
  <si>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</si>
  <si>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</si>
  <si>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</si>
  <si>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</si>
  <si>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</si>
  <si>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</si>
  <si>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</si>
  <si>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</si>
  <si>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</si>
  <si>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</si>
  <si>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</si>
  <si>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</si>
  <si>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1.37.</t>
  </si>
  <si>
    <t>1.36.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</si>
  <si>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</si>
  <si>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</si>
  <si>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</si>
  <si>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</si>
  <si>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</si>
  <si>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</si>
  <si>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</si>
  <si>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</si>
  <si>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</si>
  <si>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</si>
  <si>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zunanji navoj DN15, tlacna stopnja PN10. Dobava in montaža.</t>
  </si>
  <si>
    <t>1.48.</t>
  </si>
  <si>
    <t>nazivna velikost: DN15</t>
  </si>
  <si>
    <t>1.49.</t>
  </si>
  <si>
    <t>1.50.</t>
  </si>
  <si>
    <t>tlak: 0-4bar</t>
  </si>
  <si>
    <t>1.51.</t>
  </si>
  <si>
    <t>prikazno območje: 0 - 120°C</t>
  </si>
  <si>
    <t>1.52.</t>
  </si>
  <si>
    <t>dimenzija: 15x1,2</t>
  </si>
  <si>
    <t>Cevovod po zgornji specifikaciji.</t>
  </si>
  <si>
    <t>1.53.</t>
  </si>
  <si>
    <t>dimenzija: 22x1,5</t>
  </si>
  <si>
    <t>1.54.</t>
  </si>
  <si>
    <t>dimenzija: 28x1,5</t>
  </si>
  <si>
    <t>1.55.</t>
  </si>
  <si>
    <t>dimenzija: 42x1,5</t>
  </si>
  <si>
    <t>1.56.</t>
  </si>
  <si>
    <t>dimenzija: 54x1,5</t>
  </si>
  <si>
    <t>1.57.</t>
  </si>
  <si>
    <r>
      <rPr>
        <b/>
        <sz val="8"/>
        <color theme="1"/>
        <rFont val="Arial"/>
        <family val="2"/>
        <charset val="238"/>
      </rPr>
      <t>Demontaža obstoječega kotla</t>
    </r>
    <r>
      <rPr>
        <sz val="8"/>
        <color theme="1"/>
        <rFont val="Arial"/>
        <family val="2"/>
        <charset val="238"/>
      </rPr>
      <t xml:space="preserve">, skupaj s priključno dimovodno tuljavo; vključno odvoz </t>
    </r>
  </si>
  <si>
    <t>na ustrezno deponijo.</t>
  </si>
  <si>
    <r>
      <rPr>
        <b/>
        <sz val="8"/>
        <color theme="1"/>
        <rFont val="Arial"/>
        <family val="2"/>
        <charset val="238"/>
      </rPr>
      <t>Demontaža obstoječega razdelilnika ogrevne vode</t>
    </r>
    <r>
      <rPr>
        <sz val="8"/>
        <color theme="1"/>
        <rFont val="Arial"/>
        <family val="2"/>
        <charset val="238"/>
      </rPr>
      <t xml:space="preserve">, skupaj s cevnimi armaturami ter </t>
    </r>
  </si>
  <si>
    <t>izolacijo; vključno odvoz na ustrezno deponijo.</t>
  </si>
  <si>
    <r>
      <rPr>
        <b/>
        <sz val="8"/>
        <color theme="1"/>
        <rFont val="Arial"/>
        <family val="2"/>
        <charset val="238"/>
      </rPr>
      <t>Demontaža ogrevalnega kroga</t>
    </r>
    <r>
      <rPr>
        <sz val="8"/>
        <color theme="1"/>
        <rFont val="Arial"/>
        <family val="2"/>
        <charset val="238"/>
      </rPr>
      <t xml:space="preserve">, vključno z armaturami in obtočno črpalko, vključno </t>
    </r>
  </si>
  <si>
    <r>
      <rPr>
        <b/>
        <sz val="8"/>
        <color theme="1"/>
        <rFont val="Arial"/>
        <family val="2"/>
        <charset val="238"/>
      </rPr>
      <t>Demontaža odprte ekspanzijske posode</t>
    </r>
    <r>
      <rPr>
        <sz val="8"/>
        <color theme="1"/>
        <rFont val="Arial"/>
        <family val="2"/>
        <charset val="238"/>
      </rPr>
      <t xml:space="preserve">, nosilne konzole in cevne povezave, vključno </t>
    </r>
  </si>
  <si>
    <t>razrez in odvoz na deponijo.</t>
  </si>
  <si>
    <r>
      <rPr>
        <b/>
        <sz val="8"/>
        <color theme="1"/>
        <rFont val="Arial"/>
        <family val="2"/>
        <charset val="238"/>
      </rPr>
      <t>Demontaža obstoječega regulacijskega sistema</t>
    </r>
    <r>
      <rPr>
        <sz val="8"/>
        <color theme="1"/>
        <rFont val="Arial"/>
        <family val="2"/>
        <charset val="238"/>
      </rPr>
      <t xml:space="preserve">, vključno z vsemi motornimi pogoni, </t>
    </r>
  </si>
  <si>
    <t>tipali, regulatorji in ostalo periferno opremo, vključno odvoz na deponijo.</t>
  </si>
  <si>
    <r>
      <rPr>
        <b/>
        <sz val="8"/>
        <color theme="1"/>
        <rFont val="Arial"/>
        <family val="2"/>
        <charset val="238"/>
      </rPr>
      <t>Kotel na lesno biomaso</t>
    </r>
    <r>
      <rPr>
        <sz val="8"/>
        <color theme="1"/>
        <rFont val="Arial"/>
        <family val="2"/>
        <charset val="238"/>
      </rPr>
      <t>, primeren za kurjenje polen, z mikroprocesorsko regulacijo zgorevanja na podlagi vrednosti preostalega kisika iz lambda sonde in z nadzorom temperature dimnih plinov, z motornimi loputami za primarni in sekundarni zrak, z elektronsko vodenim ventilatorjem za podpih in odvod dimnih plinov, z varnostno hladilno celico, s sistemom za čiščenje toplotnih izmenjevalcev in dimovodnih cevi v kotlu, z avtomatskim vžigom, vključno z avtomatsko regulacijo delovanja kotla, segrevanja ogrevalne vode v zalogovniku toplote, za ogrevanje ogrevalnika sanitarne vode glede na diferenčno termeperaruro ter vremensko vodeno regulacijo enega ogrevalnega kroga. Na kotlu je nameščena upravljalna enota z ekranom in z možnostjo oddaljenega dostopa. Dobava, montaža in zagon.
Qnaz= 60kW
izkoristek pri nazivni moči: 86,3%
Pel=162W/230V
dim. 1340x1080x1665mm
m= 815kg</t>
    </r>
  </si>
  <si>
    <r>
      <rPr>
        <b/>
        <sz val="8"/>
        <color theme="1"/>
        <rFont val="Arial"/>
        <family val="2"/>
        <charset val="238"/>
      </rPr>
      <t>RF priključna dimniška tuljava</t>
    </r>
    <r>
      <rPr>
        <sz val="8"/>
        <color theme="1"/>
        <rFont val="Arial"/>
        <family val="2"/>
        <charset val="238"/>
      </rPr>
      <t xml:space="preserve">, skupaj s potrebnimi oblikovnimi kosi, z rozeto za priključitev na dimnik, tesnilno vrvico in tesnilnim trakom, vključno z izolacijsko oblogo iz kamene volne. Dobava in montaža.
dim. d150
dolžina: L=ca. 1000 mm, 2x koleno 45°
debelina izolacije: 40mm
OPOMBA: Priključek na dimnik se izvede v sklopu gradbenih del oz. v sklopu sanacije obstoječe </t>
    </r>
  </si>
  <si>
    <r>
      <rPr>
        <b/>
        <sz val="8"/>
        <color theme="1"/>
        <rFont val="Arial"/>
        <family val="2"/>
        <charset val="238"/>
      </rPr>
      <t>Varnostna skupina za kotel z varnostnim ventilom</t>
    </r>
    <r>
      <rPr>
        <sz val="8"/>
        <color theme="1"/>
        <rFont val="Arial"/>
        <family val="2"/>
        <charset val="238"/>
      </rPr>
      <t xml:space="preserve"> DN20/3 bar, odzračevalnim lončkom in manometrom, skupaj z izolacijskim oklepom. Dobava in montaža.
proizvod: kot npr. Caleffi ali enakovredno</t>
    </r>
  </si>
  <si>
    <r>
      <rPr>
        <b/>
        <sz val="8"/>
        <color theme="1"/>
        <rFont val="Arial"/>
        <family val="2"/>
        <charset val="238"/>
      </rPr>
      <t>Tipalo za ogrevalnik tople porabne vode,</t>
    </r>
    <r>
      <rPr>
        <sz val="8"/>
        <color theme="1"/>
        <rFont val="Arial"/>
        <family val="2"/>
        <charset val="238"/>
      </rPr>
      <t xml:space="preserve"> skupaj s priključnim kablom. Dobava in montaža.
proizvod: kot npr. Froeling 18641 ali enakovredno</t>
    </r>
  </si>
  <si>
    <r>
      <rPr>
        <b/>
        <sz val="8"/>
        <color theme="1"/>
        <rFont val="Arial"/>
        <family val="2"/>
        <charset val="238"/>
      </rPr>
      <t>Elektronski modul za krmiljenje sklopa za regulacijo temperature povratne vode</t>
    </r>
    <r>
      <rPr>
        <sz val="8"/>
        <color theme="1"/>
        <rFont val="Arial"/>
        <family val="2"/>
        <charset val="238"/>
      </rPr>
      <t>, za priključitev na osnovno avtomatiko kotla. Dobava in montaža.
proizvod: kot npr. Froeling 10642 ali enakovredno</t>
    </r>
  </si>
  <si>
    <r>
      <rPr>
        <b/>
        <sz val="8"/>
        <color theme="1"/>
        <rFont val="Arial"/>
        <family val="2"/>
        <charset val="238"/>
      </rPr>
      <t>Termično varovalo proti pregretju kotla</t>
    </r>
    <r>
      <rPr>
        <sz val="8"/>
        <color theme="1"/>
        <rFont val="Arial"/>
        <family val="2"/>
        <charset val="238"/>
      </rPr>
      <t>. Dobava in montaža.
Tehnični podatki:
dimenzija: 3/4"
temperatura proženja: 97°C
proizvod: kot npr. Froeling 65215 ali enakovredno</t>
    </r>
  </si>
  <si>
    <r>
      <rPr>
        <b/>
        <sz val="8"/>
        <color theme="1"/>
        <rFont val="Arial"/>
        <family val="2"/>
        <charset val="238"/>
      </rPr>
      <t>Sklop za avtomatski prižig kotla</t>
    </r>
    <r>
      <rPr>
        <sz val="8"/>
        <color theme="1"/>
        <rFont val="Arial"/>
        <family val="2"/>
        <charset val="238"/>
      </rPr>
      <t>. Dobava in montaža.
proizvod: kot npr. Froeling 18861 ali enakovredno</t>
    </r>
  </si>
  <si>
    <r>
      <rPr>
        <b/>
        <sz val="8"/>
        <color theme="1"/>
        <rFont val="Arial"/>
        <family val="2"/>
        <charset val="238"/>
      </rPr>
      <t>Ožičenje in električni priklop kotla in toplotnih črpalk ter ožičenje in priklop regulacijskega sistema kotlovnice</t>
    </r>
    <r>
      <rPr>
        <sz val="8"/>
        <color theme="1"/>
        <rFont val="Arial"/>
        <family val="2"/>
        <charset val="238"/>
      </rPr>
      <t>, 3 obtočnih črpalk, 2 pogonov ventilov, 6 tipalin 2 varnostnih termostatov v sklopu toplotne postaje ter 1 cirkulacijske črpalke s stikalno uro.
Skupaj z zaščitnimi kanali ali cevmi za vodenje kablov ter z ostalim potrebnim drobnim električnim materialom.
Vključno z izvedbo električnih meritev.
OPOMBA: Omarica z varnostnimi in krmilnimi elementi ter dovod glavnih napajalnih kablov za kotel, toplotne črpalke, obtočne črpalke...</t>
    </r>
  </si>
  <si>
    <r>
      <rPr>
        <b/>
        <sz val="8"/>
        <color theme="1"/>
        <rFont val="Arial"/>
        <family val="2"/>
        <charset val="238"/>
      </rPr>
      <t>Set za varovanje temperature povratka</t>
    </r>
    <r>
      <rPr>
        <sz val="8"/>
        <color theme="1"/>
        <rFont val="Arial"/>
        <family val="2"/>
        <charset val="238"/>
      </rPr>
      <t>, sestavljen iz 3p regulacijskega ventila z elektromotornim pogonom, obtočne črpalke ter protipovratnih in zapornih ventilov, skupaj s priključnimi holenderji, primeren za vgradnjo na kotel po poz. 1.2.01. Dobava in montaža.
obtočna črpalka: kot npr. Wilo Yonos Para RS 25/7,5
reg. ventil: DN32 / kvs=24 m3/h s pogonom
proizvod: kot npr. Froeling ME75 ali enakovredno</t>
    </r>
  </si>
  <si>
    <r>
      <rPr>
        <b/>
        <sz val="8"/>
        <color theme="1"/>
        <rFont val="Arial"/>
        <family val="2"/>
        <charset val="238"/>
      </rPr>
      <t>Hranilnik toplote</t>
    </r>
    <r>
      <rPr>
        <sz val="8"/>
        <color theme="1"/>
        <rFont val="Arial"/>
        <family val="2"/>
        <charset val="238"/>
      </rPr>
      <t>, z vstavljeno pločevino za učinkovitejše plastenje, izdelan iz kvalitetne jeklene pločevine, z univerzalno nameščenimi cevnimi priključki in priključki za tipala. Dobava in montaža.
Volumen: 1800 l
dimenzije D×H: 1090x2185mm (brez izolacije)
proizvod: kot npr. Froeling 15335D ali enakovredno</t>
    </r>
  </si>
  <si>
    <r>
      <rPr>
        <b/>
        <sz val="8"/>
        <color theme="1"/>
        <rFont val="Arial"/>
        <family val="2"/>
        <charset val="238"/>
      </rPr>
      <t>Izolacija za hranilnik toplote</t>
    </r>
    <r>
      <rPr>
        <sz val="8"/>
        <color theme="1"/>
        <rFont val="Arial"/>
        <family val="2"/>
        <charset val="238"/>
      </rPr>
      <t>, skupaj z zaščitnim plaščem. Dobava in montaža.
d=100 mm
proizvod: kot npr. Froeling 15766A ali enakovredno</t>
    </r>
  </si>
  <si>
    <r>
      <rPr>
        <b/>
        <sz val="8"/>
        <color theme="1"/>
        <rFont val="Arial"/>
        <family val="2"/>
        <charset val="238"/>
      </rPr>
      <t>Povezovalni cevovodi za hranilnika toplote</t>
    </r>
    <r>
      <rPr>
        <sz val="8"/>
        <color theme="1"/>
        <rFont val="Arial"/>
        <family val="2"/>
        <charset val="238"/>
      </rPr>
      <t>, dim DN65, skupaj s priključnimi holandci ter tesnilnim materialom in izolacijo. Dobava in montaža.
proizvod: kot npr. Froeling ali enakovredno</t>
    </r>
  </si>
  <si>
    <r>
      <rPr>
        <b/>
        <sz val="8"/>
        <color theme="1"/>
        <rFont val="Arial"/>
        <family val="2"/>
        <charset val="238"/>
      </rPr>
      <t>Membranska raztezna posoda za zaprte ogrevalne in hladilne vodne sisteme</t>
    </r>
    <r>
      <rPr>
        <sz val="8"/>
        <color theme="1"/>
        <rFont val="Arial"/>
        <family val="2"/>
        <charset val="238"/>
      </rPr>
      <t>, izdelana po DIN 4807, dovoljenje v skladu z EU smernico za tlačne naprave 97/23/EG, TÜv certifikat. Postavitev na tla s podkonstrukcijo, zunanje zaščitena z barvo, fiksna membrana, s kompletom za priklop in praznjenje. Dobava in montaža.
Tehnicne lastnosti:
- nazivni volumen: 100 l
- max. obratovalna temperatura: 70°C
- max. obratovalni tlak: 3 bar
- tovarniški predtlak: 1,5 bar
- cevni prikljucek: R 3/4"
proizvod: kot npr. Reflex NG100 ali enakovredno</t>
    </r>
  </si>
  <si>
    <r>
      <rPr>
        <b/>
        <sz val="8"/>
        <color theme="1"/>
        <rFont val="Arial"/>
        <family val="2"/>
        <charset val="238"/>
      </rPr>
      <t>Servisni ventil za ekspanzijsko posodo</t>
    </r>
    <r>
      <rPr>
        <sz val="8"/>
        <color theme="1"/>
        <rFont val="Arial"/>
        <family val="2"/>
        <charset val="238"/>
      </rPr>
      <t>, PN6, DN20. Dobava in montaža.</t>
    </r>
  </si>
  <si>
    <r>
      <rPr>
        <b/>
        <sz val="8"/>
        <color theme="1"/>
        <rFont val="Arial"/>
        <family val="2"/>
        <charset val="238"/>
      </rPr>
      <t>Cevni razdelilnik</t>
    </r>
    <r>
      <rPr>
        <sz val="8"/>
        <color theme="1"/>
        <rFont val="Arial"/>
        <family val="2"/>
        <charset val="238"/>
      </rPr>
      <t>, izdelan iz črne jeklene cevi po EN 10220, z bombiranim dnom na obeh koncih. Opremljen z navojnimi in prirobničnimi priključki. Na spodnji strani cevi priključek za izpustno pipo G1/2", na zgornji strani priključek za termomanometer G1/2", nalepke z oznako smeri toka. Tovarniško tlačno preizkušen in grundiran. Zunanje lakiran z vročinsko odporno barvo. Skupaj s toplotno izolacijo in plaščem iz alu pločevine. Dobava in montaža.
Tehnične lastnosti:
- DN100
- dolžina: cca 600 mm
- pretok:  cca 6m3/h
- max. obatovalni tlak: 6 bar
- max. obratovalna temperatura: 110°C
Priključki:
- 1x DN50 dovod
- 1x DN50 PN6 navojni
- 1x DN25 PN6 navojni
- 1x DN15 praznilna pipa
- 1x DN15 termomanomter
Proizvod: kot npr. Simon d.o.o. ali enakovredno</t>
    </r>
  </si>
  <si>
    <r>
      <rPr>
        <b/>
        <sz val="8"/>
        <color theme="1"/>
        <rFont val="Arial"/>
        <family val="2"/>
        <charset val="238"/>
      </rPr>
      <t>Pritrditvene konzole za pritrditev razdelilnika na steno ali tla v kotlovnici</t>
    </r>
    <r>
      <rPr>
        <sz val="8"/>
        <color theme="1"/>
        <rFont val="Arial"/>
        <family val="2"/>
        <charset val="238"/>
      </rPr>
      <t xml:space="preserve">. Konzole sestavljajo talne oz. stenske plošče za vijačno pritrditev in profilno jeklo, vse galvansko zašciteno. Višina </t>
    </r>
  </si>
  <si>
    <r>
      <rPr>
        <b/>
        <sz val="8"/>
        <color theme="1"/>
        <rFont val="Arial"/>
        <family val="2"/>
        <charset val="238"/>
      </rPr>
      <t>Visoko učinkovita črpalka s potopljenim rotorjem</t>
    </r>
    <r>
      <rPr>
        <sz val="8"/>
        <color theme="1"/>
        <rFont val="Arial"/>
        <family val="2"/>
        <charset val="238"/>
      </rPr>
      <t>, elektronsko regulirana, za cevno vgradnjo. Toplotno izolacijske lupine serijsko. Serijsko s ploščo za ročno upravljanje z enim gumbom za:
- vklop/izklop črpalke
- Izbira načina regulacije: 
   - dp-c (diferenčni tlak konstanten)
   - dp-v (diferenčni tlak variabilen)
   - dp-T (diferenčni tlak temperaturno voden) s pomočjo IR monitorja/ključa, Modbus, BACnet, LON ali Can
   - Q-limit za omejitev maksimalnega volumskega pretoka (nastavitev preko IR-ključa)
   - Obratovanje z regulatorjem (nastavitev konstantnega števila vrtljajev)
   - Avtomatsko reducirano obratovanje (samoučno)
   - Nastavitev želene vrednosti oz. števila vrtljajev
Sinhronski motor po ECM tehnologiji z najvišjimi izkoristki in visokim zagonskim momentom, avtomatsko deblokirno funkcijo in integrirano popolno zaščito motorja. Ohišje črpalke iz sive litine s katodnim lakiranjem, tekač iz umetne mase, gred iz plemenitega jekla s kovinsko impregniranimi grafitnimi drsnimi ležaji. Skupaj s priključnimi holandci ali protiprirobnicami in tesnilnim ter spojnim materialom.
Dobava, montaža in električna priključitev.
dodatna oprema:
- modul za povezavo preko Mod-BUS protokola
proizvod: kot npr. Wilo Stratos Maxo ali enakovredno</t>
    </r>
  </si>
  <si>
    <r>
      <rPr>
        <b/>
        <sz val="8"/>
        <color theme="1"/>
        <rFont val="Arial"/>
        <family val="2"/>
        <charset val="238"/>
      </rPr>
      <t>Č1 - obtočna črpalka - radiatorji</t>
    </r>
    <r>
      <rPr>
        <sz val="8"/>
        <color theme="1"/>
        <rFont val="Arial"/>
        <family val="2"/>
        <charset val="238"/>
      </rPr>
      <t xml:space="preserve">
Obtočna črpalka po zgornji specifikaciji:
V = 6 m3/h
dp = 50 kPa
Pel= 7...160W / 230V
proizvod: kot npr. Wilo Stratos Maxo 25/0,5-8 ali enakovredno</t>
    </r>
  </si>
  <si>
    <r>
      <rPr>
        <b/>
        <sz val="8"/>
        <color theme="1"/>
        <rFont val="Arial"/>
        <family val="2"/>
        <charset val="238"/>
      </rPr>
      <t>Visoko učinkovita črpalka s potopljenim rotorjem</t>
    </r>
    <r>
      <rPr>
        <sz val="8"/>
        <color theme="1"/>
        <rFont val="Arial"/>
        <family val="2"/>
        <charset val="238"/>
      </rPr>
      <t>, elektronsko regulirana, za cevno vgradnjo. Toplotno izolacijski oklep serijsko.
Regulacijski sistem omogoča nastavitev
- dp-c (konstanten diferenčni tlak)
 - dp-v (variabilni diferenčni tlak)
 - dynamic adapt
 - avtomatsko znižano obratovanje
Sinhronski motor po ECM tehnologiji z integrirano popolno zaščito motorja. Ohišje črpalke iz sive litine, tekač iz umetne mase, gred iz plemenitega jekla s kovinsko impregniranimi grafitnimi drsnimi ležaji. Skupaj s priključnimi holandci in tesnilnim ter spojnim materialom.
Dobava, montaža in električna priključitev.
proizvod: kot npr. Wilo Yonos Pico ali enakovredno</t>
    </r>
  </si>
  <si>
    <r>
      <rPr>
        <b/>
        <sz val="8"/>
        <color theme="1"/>
        <rFont val="Arial"/>
        <family val="2"/>
        <charset val="238"/>
      </rPr>
      <t>Č2 - obtočna črpalka - topla porabna voda</t>
    </r>
    <r>
      <rPr>
        <sz val="8"/>
        <color theme="1"/>
        <rFont val="Arial"/>
        <family val="2"/>
        <charset val="238"/>
      </rPr>
      <t xml:space="preserve">
Obtočna črpalka po zgornji specifikaciji:
V = 2 m3/h
dp = 40 kPa
Pel= 3...75W / 230V
proizvod: kot npr. Wilo Yonos Pico 25/1-8 ali enakovredno</t>
    </r>
  </si>
  <si>
    <r>
      <rPr>
        <b/>
        <sz val="8"/>
        <color theme="1"/>
        <rFont val="Arial"/>
        <family val="2"/>
        <charset val="238"/>
      </rPr>
      <t>Visoko učinkovita črpalka s potopljenim rotorjem</t>
    </r>
    <r>
      <rPr>
        <sz val="8"/>
        <color theme="1"/>
        <rFont val="Arial"/>
        <family val="2"/>
        <charset val="238"/>
      </rPr>
      <t>, elektronsko regulirana, za cevno vgradnjo, primerna za sanitarno vodo. Toplotno izolacijske lupine serijsko. Serijsko s ploščo za ročno upravljanje z enim gumbom za:
- vklop/izklop črpalke
- Izbira načina regulacije: 
   - dp-c (diferenčni tlak konstanten)
   - dp-v (diferenčni tlak variabilen)
   - dp-T (diferenčni tlak temperaturno voden) s pomočjo IR monitorja/ključa, Modbus, BACnet, LON ali Can
   - Q-limit za omejitev maksimalnega volumskega pretoka (nastavitev preko IR-ključa)
   - Obratovanje z regulatorjem (nastavitev konstantnega števila vrtljajev)
   - Avtomatsko reducirano obratovanje (samoučno)
   - Nastavitev želene vrednosti oz. števila vrtljajev
Sinhronski motor po ECM tehnologiji z najvišjimi izkoristki in visokim zagonskim momentom, avtomatsko deblokirno funkcijo in integrirano popolno zaščito motorja. 
Ohišje črpalke: CC499K, tekač: PPS-GF40, gred: 1.4122, materialni ležaj: grafit, impregniran z epoksidno smolo. Skupaj s priključnimi holandci ali protiprirobnicami in tesnilnim ter spojnim materialom.
Dobava, montaža in električna priključitev.
dodatna oprema:
- modul za povezavo preko Mod-BUS protokola
proizvod: kot npr. Wilo Stratos Pico-Z ali enakovredno</t>
    </r>
  </si>
  <si>
    <r>
      <rPr>
        <b/>
        <sz val="8"/>
        <color theme="1"/>
        <rFont val="Arial"/>
        <family val="2"/>
        <charset val="238"/>
      </rPr>
      <t>Č.C - cirkulacijska črpalka (porabna voda)</t>
    </r>
    <r>
      <rPr>
        <sz val="8"/>
        <color theme="1"/>
        <rFont val="Arial"/>
        <family val="2"/>
        <charset val="238"/>
      </rPr>
      <t xml:space="preserve">
Obtočna črpalka po zgornji specifikaciji:
V = 1 m3/h
dp = 25 kPa
Pel= 3...25W / 230V
proizvod: kot npr. Wilo Stratos-Z 20/1-4 ali enakovredno</t>
    </r>
  </si>
  <si>
    <r>
      <rPr>
        <b/>
        <sz val="8"/>
        <color theme="1"/>
        <rFont val="Arial"/>
        <family val="2"/>
        <charset val="238"/>
      </rPr>
      <t>Tripotni regulcijski ventil</t>
    </r>
    <r>
      <rPr>
        <sz val="8"/>
        <color theme="1"/>
        <rFont val="Arial"/>
        <family val="2"/>
        <charset val="238"/>
      </rPr>
      <t xml:space="preserve"> - specifikacija
Tripotni regulacijski ventil za zvezno regulacijo pretoka medija v zaprtih sistemih, zunanji navoj po EN ISO 228-1, ohišje ventila iz sive litine EN-GJL-250 (GG-25), sedež ventila iz medenine, drog ventila iz nerjavnega jekla, tesnilo iz EPDM, puščanje 1 po DIN 3230-3 BN, regulacijsko razmerje 100:1, vključno priključni cevni komplet (spojke ali protiprirobnice s tesnili in vijaki). Dobava in montaža.
proizvod: kot npr. Danfoss VRG3 ali enakovredno</t>
    </r>
  </si>
  <si>
    <r>
      <rPr>
        <b/>
        <sz val="8"/>
        <color theme="1"/>
        <rFont val="Arial"/>
        <family val="2"/>
        <charset val="238"/>
      </rPr>
      <t>Elektromotorni pogon regulacijskega ventila</t>
    </r>
    <r>
      <rPr>
        <sz val="8"/>
        <color theme="1"/>
        <rFont val="Arial"/>
        <family val="2"/>
        <charset val="238"/>
      </rPr>
      <t>, brez potrebnega vzdrževanja, kompaktna izvedba. Sihronski motor s krmiljenjem in elektronsko cut-off funkcijo. Elektronsko zaznavanje končne lege in cut-off s časovnim staikalom v motorju. Ročno nastavljiva lega ventila ob izključenem menjalniku. Dobava in montaža.
Tehnični podatki:
- potisna sila: 400 N
- hod: 3 do 20 mm
- hitrost: 7,5/15 s/mm
- napetost: 230V/50Hz
- krmiljenje: 3-točkovno
- stopnja zašcite: IP54
proizvod: kot npr. Danfoss AMV 435/230V ali enakovredno</t>
    </r>
  </si>
  <si>
    <r>
      <rPr>
        <b/>
        <sz val="8"/>
        <color theme="1"/>
        <rFont val="Arial"/>
        <family val="2"/>
        <charset val="238"/>
      </rPr>
      <t>Krogelna pipa z ročico</t>
    </r>
    <r>
      <rPr>
        <sz val="8"/>
        <color theme="1"/>
        <rFont val="Arial"/>
        <family val="2"/>
        <charset val="238"/>
      </rPr>
      <t xml:space="preserve"> - specifikacija
Krogelna pipa iz ponikljane medenine, s polnim prehodom, z obojestranskim notranjim navojem, ročica iz pocinkanega jekla s polimernim zašcitnim ovojem. Dobava in montaža.
Tehnični podatki:
- max. delovni tlak (70°C): PN 16
- delovna temperatura: -10 do +100°C</t>
    </r>
  </si>
  <si>
    <r>
      <rPr>
        <b/>
        <sz val="8"/>
        <color theme="1"/>
        <rFont val="Arial"/>
        <family val="2"/>
        <charset val="238"/>
      </rPr>
      <t>Lovilec nečistoč</t>
    </r>
    <r>
      <rPr>
        <sz val="8"/>
        <color theme="1"/>
        <rFont val="Arial"/>
        <family val="2"/>
        <charset val="238"/>
      </rPr>
      <t>, sito 0,6 mm, navojni - specifikacija
Lovilec nečistoč z obojestranskim notranjim navojem. Za dimenzije DN10 - DN50 ohišje izdelano iz rdeče litine, glava pa iz medenine. Za dimenzije DN65 - DN80 ohišje in glava izdelana iz medenine. Vložek sita izdelan iz nerjavnega kromnikljevega jekla. Lovilec uporaben za kapljevine: voda, mineralno, kurilno in hidravlično olje, goriva in druge neagresivne kapljevine. Dobava in montaža.
Tehnični podatki:
- velikost odprtin sita: 0,6 mm
- max. obratovalni tlak: PN 16
- delovna temperatura: 0 do +150°C</t>
    </r>
  </si>
  <si>
    <r>
      <rPr>
        <b/>
        <sz val="8"/>
        <color theme="1"/>
        <rFont val="Arial"/>
        <family val="2"/>
        <charset val="238"/>
      </rPr>
      <t>Lovilec nečistoč</t>
    </r>
    <r>
      <rPr>
        <sz val="8"/>
        <color theme="1"/>
        <rFont val="Arial"/>
        <family val="2"/>
        <charset val="238"/>
      </rPr>
      <t>, sito 0,6 mm, navojni DN25</t>
    </r>
  </si>
  <si>
    <r>
      <rPr>
        <b/>
        <sz val="8"/>
        <color theme="1"/>
        <rFont val="Arial"/>
        <family val="2"/>
        <charset val="238"/>
      </rPr>
      <t>Lovilec nečistoč</t>
    </r>
    <r>
      <rPr>
        <sz val="8"/>
        <color theme="1"/>
        <rFont val="Arial"/>
        <family val="2"/>
        <charset val="238"/>
      </rPr>
      <t>, sito 0,6 mm, navojni DN50</t>
    </r>
  </si>
  <si>
    <r>
      <rPr>
        <b/>
        <sz val="8"/>
        <color theme="1"/>
        <rFont val="Arial"/>
        <family val="2"/>
        <charset val="238"/>
      </rPr>
      <t>Ročni ventil za hidravlično uravnoteženje</t>
    </r>
    <r>
      <rPr>
        <sz val="8"/>
        <color theme="1"/>
        <rFont val="Arial"/>
        <family val="2"/>
        <charset val="238"/>
      </rPr>
      <t xml:space="preserve"> - specifikacija
Ročni ventil za hidravlično uravnoteženje v ogrevalnih in hladilnih sistemih ter sistemih sanitarne vode, omogoča prednastavitev pretoka in 100% tesno zapiranje pretoka, z blokado prednastavitve, z merilnimi priključki, material: na razcinkanje odporna medenina. Dobava in montaža.
Proizvod: kot npr. Danfoss Leno MSV-BD ali enakovredno</t>
    </r>
  </si>
  <si>
    <r>
      <rPr>
        <b/>
        <sz val="8"/>
        <color theme="1"/>
        <rFont val="Arial"/>
        <family val="2"/>
        <charset val="238"/>
      </rPr>
      <t>Ventil za hidravlično uravnoteženje</t>
    </r>
    <r>
      <rPr>
        <sz val="8"/>
        <color theme="1"/>
        <rFont val="Arial"/>
        <family val="2"/>
        <charset val="238"/>
      </rPr>
      <t xml:space="preserve"> po zgornji specifikaciji:
priključek: 1" NN
območje pretokov: 0,059 - 8,37 m3/h
kvs=9,5 m3/h
proizvod: kot npr. Danfoss LENO MSV-BD DN25 ali enakovredno</t>
    </r>
  </si>
  <si>
    <r>
      <rPr>
        <b/>
        <sz val="8"/>
        <color theme="1"/>
        <rFont val="Arial"/>
        <family val="2"/>
        <charset val="238"/>
      </rPr>
      <t>Bimetalni termometer</t>
    </r>
    <r>
      <rPr>
        <sz val="8"/>
        <color theme="1"/>
        <rFont val="Arial"/>
        <family val="2"/>
        <charset val="238"/>
      </rPr>
      <t>, razred 2 po EN 13190. Ohišje in okvir iz aluminija, številčnica s kazalcem pod akrilnim steklom. Potopna tuljka dolžine 40mm vključno snemljiva zaščitna cev z navojem G 1/2", vključno cevni element s tuljko. Dobava in montaža.
- premer: 80 mm
- maks. tlak: 6 bar</t>
    </r>
  </si>
  <si>
    <t>ELEKTRO INŠTALACIJE IN OPREMA</t>
  </si>
  <si>
    <t>PROJEKTNA DOKUMENTACIJA</t>
  </si>
  <si>
    <t>učni center GRSZ Virnikova planina</t>
  </si>
  <si>
    <t>Zgornje Jezersko 20, 42,6 Zgornje Jezersko</t>
  </si>
  <si>
    <t>OSVEŽITEV SANITARNIH PROSTOROV</t>
  </si>
  <si>
    <t xml:space="preserve">Rušenje tlaka do 10 x 10 cm za potebe talne kanalizacije </t>
  </si>
  <si>
    <t>m1</t>
  </si>
  <si>
    <t>Demontaža in odstranitev stare kanalizacijske inštalacije, vodovodne inštalacije</t>
  </si>
  <si>
    <t>Rušenje in odstranitev obstoječega talnega sifona</t>
  </si>
  <si>
    <t>kom</t>
  </si>
  <si>
    <t>Finalno čiščenje:</t>
  </si>
  <si>
    <t xml:space="preserve">čiščenje notranjih tlakov </t>
  </si>
  <si>
    <t>Izravnava zidu kot podlaga pred polaganjem stenske keramike, izravnava vseh neravnin</t>
  </si>
  <si>
    <t>povrtavanje obstoječe tuljave, dobava in montaža nove Inox tuljave fi 15 cm, priključitev na novo peč, z vsemi priključnimi kosi, vmesnimi kosi, ureditev nove dimniške kape</t>
  </si>
  <si>
    <t>Zidarska pomoč obrtnikom in inštalaterjem.Razna manjša gradbena dela.</t>
  </si>
  <si>
    <t>a.</t>
  </si>
  <si>
    <t>KV delavec</t>
  </si>
  <si>
    <t>ur</t>
  </si>
  <si>
    <t>b.</t>
  </si>
  <si>
    <t>PK delavec</t>
  </si>
  <si>
    <t>c.</t>
  </si>
  <si>
    <t>NK delavec</t>
  </si>
  <si>
    <t>SKUPAJ - ZIDARSKA DELA</t>
  </si>
  <si>
    <t>SKUPAJ - RUŠITVENA DELA</t>
  </si>
  <si>
    <t>RUŠITVENA DELA</t>
  </si>
  <si>
    <t>ZIDARSKA DELA</t>
  </si>
  <si>
    <t>Slikarska obdelava sten in stopov v postavki je upoštevati:</t>
  </si>
  <si>
    <t xml:space="preserve"> - čiščenje prahu</t>
  </si>
  <si>
    <t xml:space="preserve"> - nanos impregracije</t>
  </si>
  <si>
    <t xml:space="preserve"> - višina stropa 3,85 m</t>
  </si>
  <si>
    <t>Obračun po m2</t>
  </si>
  <si>
    <t>barva RAL 9002, Grauweiss</t>
  </si>
  <si>
    <t xml:space="preserve"> - čiščenje podlage</t>
  </si>
  <si>
    <t xml:space="preserve"> - izveba premaza  kot napr. JUB Takril 1001, JUB Takril 5</t>
  </si>
  <si>
    <t>obračun na m2</t>
  </si>
  <si>
    <t>stenska keramika</t>
  </si>
  <si>
    <t>Obloga sten s keramičnimi ploščicami , v postavki je zajeto:</t>
  </si>
  <si>
    <t>- keramične ploščice, I. kvalitete, loščene površine</t>
  </si>
  <si>
    <t>- polaganje v lepilo, cementno lepilo v sloju debeline 0,5 cm razreda C251 po EN 12004 (kot KERAFLEX MAXI ali drug material z istimi karakteristikami)</t>
  </si>
  <si>
    <t>- izrezovanje ploščic za preboje inštalacijskih elementov</t>
  </si>
  <si>
    <t xml:space="preserve"> - obdelava okoli vratnih in okenskih odprtin</t>
  </si>
  <si>
    <t xml:space="preserve"> - obdelava špalet</t>
  </si>
  <si>
    <t>-  izvedba stikov na vertikalnih vogalih in horizontalnih zaključkih s serijskim PVC rondec profilom bele barve (kot tipa SCHLUTER ali drug z istimi karakteristikami)</t>
  </si>
  <si>
    <t>- stiki širine 2 mm, fugiranje stikov, masa odporna na kisline in kemikalije (kot KERAPOXY P, proizvajalca MAPEI ali drugo z istimi karakteristikami), usklajena z barvo keramičnih ploščic</t>
  </si>
  <si>
    <t xml:space="preserve">Keramične ploščice morajo biti enakih kalibrov in iste nianse v posameznem prostoru. </t>
  </si>
  <si>
    <t>Sanitarni prostori - polaganje na montažno steno</t>
  </si>
  <si>
    <t xml:space="preserve"> tip stenske keramike</t>
  </si>
  <si>
    <t>Uni Bico (bela barva), Opera Group, dim. 20 x 20 cm, fuge bele,100 ;Mapei</t>
  </si>
  <si>
    <t>- vogalniki beli plastični</t>
  </si>
  <si>
    <t xml:space="preserve"> - višina polaganja v prostorih s stropom  2,20 m </t>
  </si>
  <si>
    <t>Talna keramika</t>
  </si>
  <si>
    <t>Obloga tal s keramičnimi ploščicam v postavki je zajeto:</t>
  </si>
  <si>
    <t>polaganje na novi estrih</t>
  </si>
  <si>
    <t>tip keramike- Primavera, Cipa Gres, dim. 30 x 30 cm, deb. 13 mm</t>
  </si>
  <si>
    <t>- polaganje v elastično lepilo odporno na vlago,zmrzal proizvajalca MAPEI - KERAFLEX, sloj debeline 5 mm</t>
  </si>
  <si>
    <t xml:space="preserve"> - fuge v barvi 113 ( cementno siva), Mapei- kerapoxy.</t>
  </si>
  <si>
    <t>- stiki širine 2-4 mm, polnjeni z maso odporno na kisline in kemikalije (kot KERAPOXY P, proizvajalca MAPEI ali drugo z istimi karakteristikami)</t>
  </si>
  <si>
    <t xml:space="preserve"> - polaganje na pokrove kanalizacije</t>
  </si>
  <si>
    <t>Keramične ploščice morajo biti enakih kalibrov in iste nianse v posameznem prostoru.</t>
  </si>
  <si>
    <t xml:space="preserve"> - stik keramične obloge z drugim tlakom je zaključiti z tipskim INOX profilom.</t>
  </si>
  <si>
    <t xml:space="preserve"> - rušenje obstoječe keramike, zarez po fugi</t>
  </si>
  <si>
    <t xml:space="preserve"> - polaganje nove keramike skupaj z fugiranjem, dimenizje kot obstoječa in v istem barvnem odtenku, pred polaganjem barvo in tip potrdi invenstitor</t>
  </si>
  <si>
    <t xml:space="preserve">Popavilo obstoječih notranjih vrat </t>
  </si>
  <si>
    <t>V ceni upoštevati popravilo vratnega krila, zamenjavo zapiralnega mehanizma, kljuke in popravilo podboja</t>
  </si>
  <si>
    <r>
      <t xml:space="preserve"> - 2x slikanje celotne površine z ustrezno poldisperzijsko barvo</t>
    </r>
    <r>
      <rPr>
        <u/>
        <sz val="8"/>
        <rFont val="Arial"/>
        <family val="2"/>
        <charset val="238"/>
      </rPr>
      <t>.</t>
    </r>
  </si>
  <si>
    <t>SLIKOPLEKARSKA DELA</t>
  </si>
  <si>
    <t>SKUPAJ - SLIKOPLESKARSKA DELA</t>
  </si>
  <si>
    <t>KERAMIČARSKA DELA</t>
  </si>
  <si>
    <t>SKUPAJ - KERAMIČARSKA DELA</t>
  </si>
  <si>
    <t>RAZNA DELA</t>
  </si>
  <si>
    <t>SKUPAJ - RAZNA DELA</t>
  </si>
  <si>
    <t>SKUPAJ - STROJNA DELA:</t>
  </si>
  <si>
    <t>SKUPAJ ELEKTROINŠTALACIJE IN OPREMA:</t>
  </si>
  <si>
    <t>SKUPAJ - ELEKTRO DELA:</t>
  </si>
  <si>
    <t>SKUPAJ - OSVEŽITEV SANITARNIH PROSTOROV:</t>
  </si>
  <si>
    <t>SKUPAJ - PROJEKTNA DOKUMENTACIJA:</t>
  </si>
  <si>
    <t>PID projekt izvedenih del</t>
  </si>
  <si>
    <t>DZO dokazilo o zanesljivosti objekta</t>
  </si>
  <si>
    <t>SKUPAJ - PROJEKTNA DOKUMENTACIJA</t>
  </si>
  <si>
    <t>NOV navodila za obratovanje in vzdrževanje</t>
  </si>
  <si>
    <t xml:space="preserve">10 % NEPREDVIDENIH DEL </t>
  </si>
  <si>
    <t>2.1.</t>
  </si>
  <si>
    <t>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</si>
  <si>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</si>
  <si>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</si>
  <si>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</si>
  <si>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</si>
  <si>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</si>
  <si>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</si>
  <si>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</si>
  <si>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</si>
  <si>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</si>
  <si>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</si>
  <si>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</si>
  <si>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</si>
  <si>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</si>
  <si>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</si>
  <si>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</si>
  <si>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</si>
  <si>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</si>
  <si>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</si>
  <si>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</si>
  <si>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</si>
  <si>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</si>
  <si>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</si>
  <si>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</si>
  <si>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</si>
  <si>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7.</t>
  </si>
  <si>
    <t>8.</t>
  </si>
  <si>
    <t>9.</t>
  </si>
  <si>
    <t>10.</t>
  </si>
  <si>
    <t>11.</t>
  </si>
  <si>
    <t>12.</t>
  </si>
  <si>
    <t>13.</t>
  </si>
  <si>
    <t>1.1.</t>
  </si>
  <si>
    <t>1.2.</t>
  </si>
  <si>
    <t>2.3.</t>
  </si>
  <si>
    <t>2.4.</t>
  </si>
  <si>
    <t>2.5.</t>
  </si>
  <si>
    <t>2.6.</t>
  </si>
  <si>
    <t>2.7.</t>
  </si>
  <si>
    <t>5.1.</t>
  </si>
  <si>
    <t>5.2.</t>
  </si>
  <si>
    <t>V popisu morajo biti v vseh cenah za enoto mere vkalkulirana popolnoma vsa pripravljalna, pomožna in zaključna dela,</t>
  </si>
  <si>
    <t xml:space="preserve">ki pripadajo k posamezni postavki in so potrebna za nemoteno izvajanje del! Ponudnik mora v posameznih cenah za </t>
  </si>
  <si>
    <t xml:space="preserve">enoto mere upoštevati vse potrebne vertikalne in horizontalne transporte ter upoštevati velikost in konfiguracijo </t>
  </si>
  <si>
    <t>gradbene parcele.</t>
  </si>
  <si>
    <t xml:space="preserve">Posamezni materiali, ki so v popisu navedeni z imenom ali tipom  - navedba je zgolj informativne narave in se lahko </t>
  </si>
  <si>
    <t>ponudi material oz. oprema, ki je enakovredna (68. člen ZJN-3).</t>
  </si>
  <si>
    <t>Pred oddajo ponudbe se priporoča ogled lokacije in vpogled v PZI projektno dokumentacijo.</t>
  </si>
  <si>
    <t>V popisih navedeni podatki o opremi in napravah veljajo le kot primer za ustrezno ali enakovredno opremo oz. naprave.</t>
  </si>
  <si>
    <t xml:space="preserve">polja z zeleno barvo mora ponudnik pri oddaji ponudbe obvezno izpolniti </t>
  </si>
  <si>
    <t>(izpolnjeno polje se nato obarva modro)</t>
  </si>
  <si>
    <t xml:space="preserve">vzrokov (v območju bližine objektov, konfiguracije terena, nepridobljenih soglasij ipd.) </t>
  </si>
  <si>
    <t>se gradnja prilagodi dejanskim razmeram na terenu.</t>
  </si>
  <si>
    <t>odstranitev gradbišča,</t>
  </si>
  <si>
    <t xml:space="preserve">- vse stroške za postavitev gradbišča, gradbiščnih objektov, ureditev začasnih deponij, tekoče vzdrževanje in </t>
  </si>
  <si>
    <t>- stroške za postavitev objekta s poslovnim prostorom vključno z opremo za dve delovni mesti in za skupne operativne</t>
  </si>
  <si>
    <t xml:space="preserve"> sestanke vel. cca 20 m2 za potrebe investitorja, s tekočim vzdrževanjem in čiščenjem,</t>
  </si>
  <si>
    <t xml:space="preserve">Izvajalec je dolžan izvesti vsa dela kvalitetno, v skladu s predpisi, projektom, tehničnimi pogoji in v skladu z dobro </t>
  </si>
  <si>
    <t>gradbeno prakso.</t>
  </si>
  <si>
    <t xml:space="preserve">Za naslednja dela, če se eventuelno pojavijo pri izvajanju del, se ne bodo priznali posebni stroški in jih je potrebno </t>
  </si>
  <si>
    <t>vkalkulirati v enotne cene:</t>
  </si>
  <si>
    <t>Ureditev gradbišča in postavitev gradbiščnih kontejnerjev ter pospravljanje in čiščenje med izvajanjem del  in po zaključku</t>
  </si>
  <si>
    <t>del na gradbišču.</t>
  </si>
  <si>
    <t xml:space="preserve">Iznos in odvoz odpadnega materiala na komunalno deponijo s plačilom vseh pristojbin, tudi začasne gradbiščne </t>
  </si>
  <si>
    <t xml:space="preserve">deponije posebej navedeno razen pri pozicijah, kjer je </t>
  </si>
  <si>
    <t>Vse poškodbe vseh kabelskih vodov, ostalih inštalacij, itd., povzročene pri izkopu, sanira izvajalec del na svoje stroške.</t>
  </si>
  <si>
    <t>Vsi stroški predpisanih ukrepov varstva pri delu in varstva pred požarom, ki jih mora izvajalec obvezno upoštevati;</t>
  </si>
  <si>
    <t xml:space="preserve">Stroške za popravilo morebitnih škod, ki bi nastale na objektu ali kompleksu kot celoti, dovoznih cestah, zunanjem okolju, </t>
  </si>
  <si>
    <t>komunalnih vodih in energetskih priključkih po krivdi izvajalca;</t>
  </si>
  <si>
    <t xml:space="preserve">Dobava materiala, ustrezno zaščitenega proti poškodbam, z vsemi transportnimi in manipulativnimi stroški, stroški </t>
  </si>
  <si>
    <t xml:space="preserve">zavarovanj, skladiščenja med transportom ali pred montažo. </t>
  </si>
  <si>
    <t>Pri uvedbi v delo mora izvajalec izročiti investitorju bančno garancijo za dobro izvedbo pogodbenih del obveznosti</t>
  </si>
  <si>
    <t xml:space="preserve">Pri izvajanju GOI del je obvezno upoštevati vse detajle in navodila projekta, opise posameznih materialov, naprav in </t>
  </si>
  <si>
    <t xml:space="preserve">opreme ter barvno karto objekta. Vse navedeno je potrebno vgrajevati po navodilih izbranega proizvajalca in po predhodni </t>
  </si>
  <si>
    <t xml:space="preserve">potrditvi projektanta. Vse materiale, obloge, stavbno pohištvo, naprave, opremo in druge artikle pred vgraditvijo obvezno </t>
  </si>
  <si>
    <t>pismeno potrdi odgovorni projektant na podlagi predhodno izdelanih ali dostavljenih vzorcev.</t>
  </si>
  <si>
    <t xml:space="preserve">Pri izdelavi vseh faz in delov gradnje obvezno veljajo vsa splošna navodila, opombe in zahteve, ki so opisana na začetku </t>
  </si>
  <si>
    <t xml:space="preserve">tega popisa GOI del. Poleg njih morajo biti v vseh postavkah vkalkulirane in upoštevane sledeče pripombe in vsa pomožna </t>
  </si>
  <si>
    <t>in spremljevalna dela</t>
  </si>
  <si>
    <t xml:space="preserve">Pri cenah za enoto mere je potrebno upoštevati specifičnost lokacije glede na skladiščenje materiala – delno sprotni dovoz </t>
  </si>
  <si>
    <t xml:space="preserve">le tega ter varovanje materiala vse do zaključka funkcionalne celote objekta, v kolikor ni s pogodbo o izvajanju del drugače </t>
  </si>
  <si>
    <t xml:space="preserve">določeno; V kolikor v posamezni poziciji / postavki ni navedeno drugače, veljajo kot kriteriji enakovrednosti, kot za primer </t>
  </si>
  <si>
    <t xml:space="preserve">navedenim izvedbam vse tehnične specifikacije za posamezne elemente ali pa za sistem, ki je opisan  - naveden v </t>
  </si>
  <si>
    <t>Za vsa nepredvidena dela mora izvajalec pridobiti soglasje naročnika, ter pred izvedbo del pripraviti analizo cen;</t>
  </si>
  <si>
    <t xml:space="preserve">Stroške vode, elektrike, ogrevanja za cel čas gradnje do primopredaje objekta naročniku ter vse </t>
  </si>
  <si>
    <t>uskladiti s projektantom</t>
  </si>
  <si>
    <t xml:space="preserve">Zakonom o graditvi objektov in projektno dokumentacijo temeljnimi okoljskimi zahtevami za gradnjo ter nakup, vgradnjo </t>
  </si>
  <si>
    <t>oz. montažo naprav in proizvodov;</t>
  </si>
  <si>
    <r>
      <rPr>
        <b/>
        <sz val="8"/>
        <color theme="1"/>
        <rFont val="Arial"/>
        <family val="2"/>
        <charset val="238"/>
      </rPr>
      <t>RV.1 - radiatorji</t>
    </r>
    <r>
      <rPr>
        <sz val="8"/>
        <color theme="1"/>
        <rFont val="Arial"/>
        <family val="2"/>
        <charset val="238"/>
      </rPr>
      <t xml:space="preserve">
Tripotni ventil po zgornji specifikaciji za tehnične podatke:
V = 6 m3/h
kvs = 16,0 m3/h
dp=14 kPa
proizvod: kot npr. Danfoss VRG3 32/16,0 ali enakovredno</t>
    </r>
  </si>
  <si>
    <r>
      <rPr>
        <b/>
        <sz val="8"/>
        <color theme="1"/>
        <rFont val="Arial"/>
        <family val="2"/>
        <charset val="238"/>
      </rPr>
      <t>Protipovratni ventil</t>
    </r>
    <r>
      <rPr>
        <sz val="8"/>
        <color theme="1"/>
        <rFont val="Arial"/>
        <family val="2"/>
        <charset val="238"/>
      </rPr>
      <t xml:space="preserve"> - specifikacija
Protipovratni ventil iz rdeče litine in medenine s tesnilom iz fluoriranega elastomera (FKM), primeren za vodoravno ali navpično vgradnjo, z obojestranskim notranjim navojem. Vzmet konusa je razbremenjena. Dobava in montaža.
Tehnični podatki:
- tlak odpiranja: 40 mbar
- max. obratovalni tlak: PN 16
- obratovalna temperatura: -10 do +120°C</t>
    </r>
  </si>
  <si>
    <r>
      <rPr>
        <b/>
        <sz val="8"/>
        <color theme="1"/>
        <rFont val="Arial"/>
        <family val="2"/>
        <charset val="238"/>
      </rPr>
      <t>Polnilno-praznilna pipa iz medenine</t>
    </r>
    <r>
      <rPr>
        <sz val="8"/>
        <color theme="1"/>
        <rFont val="Arial"/>
        <family val="2"/>
        <charset val="238"/>
      </rPr>
      <t xml:space="preserve"> s priključkom za gibko cev, s kapo na verižici, </t>
    </r>
  </si>
  <si>
    <r>
      <rPr>
        <b/>
        <sz val="8"/>
        <color theme="1"/>
        <rFont val="Arial"/>
        <family val="2"/>
        <charset val="238"/>
      </rPr>
      <t>Avtomatski odzračevalni lonček za izpust zraka</t>
    </r>
    <r>
      <rPr>
        <sz val="8"/>
        <color theme="1"/>
        <rFont val="Arial"/>
        <family val="2"/>
        <charset val="238"/>
      </rPr>
      <t xml:space="preserve">, ki se nabira v cevnem razvodu ogrevalnih in hladilnih naprav. Konstrukcijska izvedba omogoca čišcenje ali zamenjavo lončka brez praznjenja cevnega sistema. Uporaba v ogrevalnih sistemih z medijem po VDI 2035 in glikoli do 30%. Dobava in montaža.
Tehnične lastnosti:
- obratovalna temperatura: 0 do 110°C
- max. obratovalni tlak: 10 bar
- cevni priključek: G 1/2
</t>
    </r>
  </si>
  <si>
    <r>
      <rPr>
        <b/>
        <sz val="8"/>
        <color theme="1"/>
        <rFont val="Arial"/>
        <family val="2"/>
        <charset val="238"/>
      </rPr>
      <t>Termomanometer</t>
    </r>
    <r>
      <rPr>
        <sz val="8"/>
        <color theme="1"/>
        <rFont val="Arial"/>
        <family val="2"/>
        <charset val="238"/>
      </rPr>
      <t>, premera 80mm, priključni nastavek 1/4" na hrbtni strani, vključno s protipovratnim elementom 1/2", merilna natančnost 3% od končne vrednosti skale. Dobava in montaža.
- premer: 80 mm
- tlačna stopnja PN6
- temperatura: 0 - 120°C</t>
    </r>
  </si>
  <si>
    <r>
      <rPr>
        <b/>
        <sz val="8"/>
        <color theme="1"/>
        <rFont val="Arial"/>
        <family val="2"/>
        <charset val="238"/>
      </rPr>
      <t>Pocinkani tankostenski cevovodi iz nelegiranega jekla</t>
    </r>
    <r>
      <rPr>
        <sz val="8"/>
        <color theme="1"/>
        <rFont val="Arial"/>
        <family val="2"/>
        <charset val="238"/>
      </rPr>
      <t xml:space="preserve"> - specifikacija
Tankostenske jeklene cevi in oblikovni kosi iz nelegiranega jekla 1.0034 po DIN EN 10305-3, zunanje galvansko pocinkani. Cevi in oblikovni kosi se medsebojno spajajo s press tehniko. Fitingi so opremljeni s tesnilnim obrocem CIIR (črn). Postavke cevovodov vključujejo montažo, obešalni material brez toplotnih mostov ter vse potrebne oblikovne kose. Dobava in montaža.
Tehnični podatki:
- maks. obratovalna temperatura: 120°C
- maks. obratovalni tlak: 16 bar
proizvod: kot npr. Geberit Mapress ali enakovredno</t>
    </r>
  </si>
  <si>
    <r>
      <rPr>
        <b/>
        <sz val="8"/>
        <color theme="1"/>
        <rFont val="Arial"/>
        <family val="2"/>
        <charset val="238"/>
      </rPr>
      <t>Penasta toplotna izolacija iz sintetičnega kavčuka</t>
    </r>
    <r>
      <rPr>
        <sz val="8"/>
        <color theme="1"/>
        <rFont val="Arial"/>
        <family val="2"/>
        <charset val="238"/>
      </rPr>
      <t xml:space="preserve"> - specifikacija
Elastomerna fleksibilna izolacija cevi na osnovi sintetičnega kavčuka, z zaprto celično strukturo, dobavljena kot cevaki dolžine 2 m. 
Požarna odpornost klasificirana v skladu z zahtevami standardov EN 13501-1, testirana v skladu z zahtevami standardov EN 13823 in EN ISO 11925-2.
Vključno lepilo, dobava in montaža.
Tehnične lastnosti:
- požarna klasifikacija: BL-s3, d0
- obnašanje v požaru: samougasljiv material, ne kaplja, ne širi plamenov
- območje uporabe: -50 ÷110°C
- toplotna prevodnost (0°C) ≤ 0,035 W/mK
- upornost na prehod voden pare: 10.000 (&lt;32mm), 7.000 (&gt;32mm)
Proizvod: kot npr.: Armacell Armaflex ACE plus ali enakovredno</t>
    </r>
  </si>
  <si>
    <t>1.58.</t>
  </si>
  <si>
    <t>1.59.</t>
  </si>
  <si>
    <t>1.60.</t>
  </si>
  <si>
    <t>1.61.</t>
  </si>
  <si>
    <r>
      <rPr>
        <b/>
        <sz val="8"/>
        <color theme="1"/>
        <rFont val="Arial"/>
        <family val="2"/>
        <charset val="238"/>
      </rPr>
      <t>Prezračevalna rešetka za dovod zgorevalnega zraka v kotlovnico</t>
    </r>
    <r>
      <rPr>
        <sz val="8"/>
        <color theme="1"/>
        <rFont val="Arial"/>
        <family val="2"/>
        <charset val="238"/>
      </rPr>
      <t>, izdelana iz nerjavnega jekla, skupaj z montažnim okvirjem za montažo v obstoječo prezračevalno tuljavo. Dobava in montaža.
dim. 200x300 mm</t>
    </r>
  </si>
  <si>
    <t>1.62.</t>
  </si>
  <si>
    <t>1.63.</t>
  </si>
  <si>
    <t>1.64.</t>
  </si>
  <si>
    <r>
      <rPr>
        <b/>
        <sz val="8"/>
        <color theme="1"/>
        <rFont val="Arial"/>
        <family val="2"/>
        <charset val="238"/>
      </rPr>
      <t>Prvi pregled kurilne in dimovodne naprave</t>
    </r>
    <r>
      <rPr>
        <sz val="8"/>
        <color theme="1"/>
        <rFont val="Arial"/>
        <family val="2"/>
        <charset val="238"/>
      </rPr>
      <t>, pridobitev dimnikarskega soglasja in vpis kurilne naprave v register kurilnih naprav.</t>
    </r>
  </si>
  <si>
    <r>
      <rPr>
        <b/>
        <sz val="8"/>
        <color theme="1"/>
        <rFont val="Arial"/>
        <family val="2"/>
        <charset val="238"/>
      </rPr>
      <t>Poizkusno obratovanje</t>
    </r>
    <r>
      <rPr>
        <sz val="8"/>
        <color theme="1"/>
        <rFont val="Arial"/>
        <family val="2"/>
        <charset val="238"/>
      </rPr>
      <t>, sestavljeno iz naslednjih dejavnosti:
- pregled instalacije
- izdelava zapisnikov o preizkusih
- izdelava navodil za obratovanje
- meritve tlaka in temperatur</t>
    </r>
  </si>
  <si>
    <r>
      <rPr>
        <b/>
        <sz val="8"/>
        <color theme="1"/>
        <rFont val="Arial"/>
        <family val="2"/>
        <charset val="238"/>
      </rPr>
      <t>Nastavitev in balansiranje poševnosedežnih regulacijskih ventilov</t>
    </r>
    <r>
      <rPr>
        <sz val="8"/>
        <color theme="1"/>
        <rFont val="Arial"/>
        <family val="2"/>
        <charset val="238"/>
      </rPr>
      <t xml:space="preserve"> skupaj z izdelavo zapisnika o nastavitvi in balansiranju le-teh.</t>
    </r>
  </si>
  <si>
    <r>
      <rPr>
        <b/>
        <sz val="8"/>
        <color theme="1"/>
        <rFont val="Arial"/>
        <family val="2"/>
        <charset val="238"/>
      </rPr>
      <t>Izdelava različnih utorov</t>
    </r>
    <r>
      <rPr>
        <sz val="8"/>
        <color theme="1"/>
        <rFont val="Arial"/>
        <family val="2"/>
        <charset val="238"/>
      </rPr>
      <t>, izvrtin in ostala gradbena dela v zvezi z instalacijo ogrevanja. 
Opomba: Zajeto v skupnih gradbenih delih.</t>
    </r>
  </si>
  <si>
    <t>1.65.</t>
  </si>
  <si>
    <t>1.66.</t>
  </si>
  <si>
    <r>
      <rPr>
        <b/>
        <sz val="8"/>
        <color theme="1"/>
        <rFont val="Arial"/>
        <family val="2"/>
        <charset val="238"/>
      </rPr>
      <t>Toplotna črpalka za ogrevanje sanitarne vode</t>
    </r>
    <r>
      <rPr>
        <sz val="8"/>
        <color theme="1"/>
        <rFont val="Arial"/>
        <family val="2"/>
        <charset val="238"/>
      </rPr>
      <t>. Sestoji iz akumulatorja tople vode v spodnjem delu in nad njim nameščenih komponent toplotne črpalke. Uparjalnik TČ je nameščen prav tako nad akumulator. Akumulator izdelan iz jekla, emajliran z vgrajeno magnezijevo zaščitno anodo. Akumulator zunanje izoliran z zaprtocelično PU izolacijo debeline 50 mm. Možnost prostorske postavitve zajema in izpiha zraka ali vodenega zraka. Nastavek za vgradnjo el. grelnika, vključno z el. grelnikom. WEB modul (za daljinski nadzor) opcijsko. Možnost montaže dodatnega vira toplote na kotlovski prenosnik (sončni kolektorji ali peč na fosilna goriva...). Regulacija z grafičnim LCD displejem, urnikom, antilegionelno funkcijo, funkcijo zunanjega vira ogrevanja, diferenčnim termostatom. Dobava, montaža in zagon.
Tehnični podatki:
- grelna moč: 3830W (7830W z el.grelcem)
- el. moč: 1000W/230V+2x2kW/400V el.grelci
- volumen akumulatorja: 450 litrov
- dimenzija: 2070 x Φ800 mm
proizvod: kot npr. Kronoterm Smax WP4-LF-502 ali enakovredno</t>
    </r>
  </si>
  <si>
    <t>2.2.1.</t>
  </si>
  <si>
    <t>2.2.2.</t>
  </si>
  <si>
    <t>2.2.3.</t>
  </si>
  <si>
    <r>
      <rPr>
        <b/>
        <sz val="8"/>
        <color theme="1"/>
        <rFont val="Arial"/>
        <family val="2"/>
        <charset val="238"/>
      </rPr>
      <t>Izvedba kanalskega razvoda zraka za sanitarno toplotno črpalko</t>
    </r>
    <r>
      <rPr>
        <sz val="8"/>
        <color theme="1"/>
        <rFont val="Arial"/>
        <family val="2"/>
        <charset val="238"/>
      </rPr>
      <t xml:space="preserve"> skladno z navodili za montažo, izvedba s kanalizacijskimi PP cevovodi in oblikovnimi kosi vključno ves potrebni obešalni material.
dimenzija in dolžina kanalov:
d250mm.....ca. 20m</t>
    </r>
  </si>
  <si>
    <r>
      <rPr>
        <b/>
        <sz val="8"/>
        <color theme="1"/>
        <rFont val="Arial"/>
        <family val="2"/>
        <charset val="238"/>
      </rPr>
      <t>Toplotna izolacija kanalov</t>
    </r>
    <r>
      <rPr>
        <sz val="8"/>
        <color theme="1"/>
        <rFont val="Arial"/>
        <family val="2"/>
        <charset val="238"/>
      </rPr>
      <t xml:space="preserve"> - specifikacija
Toplotna parozaporna izolacija kanalov iz fleksibilnega penastega elastomera na bazi sintetičnega kavčuka z zaprto celično strukturo, brez vsebnosti CFC. V črni barvi, dobavljena kot plošce 2,0 x 0,5 m. Izolativne lastnosti izmerjene v skladu z EN 12667, difuzijski koeficient vodne pare v skladu z EN 12086. Meritve TÜV certificirane. Vključno lepilo, dobava in montaža.
Tehnične lastnosti:
- požarni razred: B1 po DIN 4102
- območje uporabe: -50 ... +110°C
- difuzijski koeficient: ≥ 7000
- toplotna prevodnost 0°C: 0,036 W/mK
proizvod: kot npr. Kai-Flex ST ali enakovredno
</t>
    </r>
  </si>
  <si>
    <t>2.2.4.</t>
  </si>
  <si>
    <r>
      <rPr>
        <b/>
        <sz val="8"/>
        <color theme="1"/>
        <rFont val="Arial"/>
        <family val="2"/>
        <charset val="238"/>
      </rPr>
      <t>Fasadna zaščitna rešetka z mrežico proti insektom</t>
    </r>
    <r>
      <rPr>
        <sz val="8"/>
        <color theme="1"/>
        <rFont val="Arial"/>
        <family val="2"/>
        <charset val="238"/>
      </rPr>
      <t>, iz nerjavnega jekla, skupaj z montažnim okvorjem. Dobava in montaža.
d=250mm</t>
    </r>
  </si>
  <si>
    <t>2.2.5.</t>
  </si>
  <si>
    <t>2.2.6.</t>
  </si>
  <si>
    <t>2.2.7.</t>
  </si>
  <si>
    <t>2.2.8.</t>
  </si>
  <si>
    <r>
      <rPr>
        <b/>
        <sz val="8"/>
        <color theme="1"/>
        <rFont val="Arial"/>
        <family val="2"/>
        <charset val="238"/>
      </rPr>
      <t>Varnostni ventil za sanitarno vodo</t>
    </r>
    <r>
      <rPr>
        <sz val="8"/>
        <color theme="1"/>
        <rFont val="Arial"/>
        <family val="2"/>
        <charset val="238"/>
      </rPr>
      <t>, oznaka W za ogrevalnike sanitarne vode, izdelan po DIN 4753 in TRD 721.
Tehnični podatki:
- priključek: G 3/4
- ogrevna moč: &lt;= 150 kW
- volumen akumulatorja: &lt;= 1000 litrov
- tlak odpiranja: 10 bar</t>
    </r>
  </si>
  <si>
    <r>
      <rPr>
        <b/>
        <sz val="8"/>
        <color theme="1"/>
        <rFont val="Arial"/>
        <family val="2"/>
        <charset val="238"/>
      </rPr>
      <t>Pretočna membranska ekspanzijska posoda za sanitarne sisteme</t>
    </r>
    <r>
      <rPr>
        <sz val="8"/>
        <color theme="1"/>
        <rFont val="Arial"/>
        <family val="2"/>
        <charset val="238"/>
      </rPr>
      <t>. Izdelana in preizkušena po DIN 4807 del 5 oziroma DIN-DVGW, dovoljenje po smernici za tlačne posode 97/23/EG. Membrana izdelana in preizkušena po DIN 4807 del 3 in 5, KTW-C in DVGW-W 270. Zunanje in notranje oplaščenje, znotraj po KTW-A. Vključno montažna konzola za pritrditev posode na steno. Dobava in montaža.
Tehnični podatki:
- nazivni volumen: 60 litrov
- max. obratovalna temperatura: 70°C
- max. obratovalni tlak: 10 bar
- tovarniški predtlak: 4 bar
- priklop cevi: G 3/4
Proizvod: kot npr. Eder Elko-san 60 - D ali enakovredno</t>
    </r>
  </si>
  <si>
    <t>2.2.9.</t>
  </si>
  <si>
    <r>
      <rPr>
        <b/>
        <sz val="8"/>
        <color theme="1"/>
        <rFont val="Arial"/>
        <family val="2"/>
        <charset val="238"/>
      </rPr>
      <t>Pretočna armatura za zapiranje in praznjenje membranske ekspanzijska posode</t>
    </r>
    <r>
      <rPr>
        <sz val="8"/>
        <color theme="1"/>
        <rFont val="Arial"/>
        <family val="2"/>
        <charset val="238"/>
      </rPr>
      <t xml:space="preserve"> po DIN 4807-T5 ter kot T kos za priklop na vodovodno omrežje. Dobava in montaža.
Tehnični podatki:
- priključki: G 3/4
- max. obratovalni tlak: 16 bar
- max. obratovalna temperatura: 70°C</t>
    </r>
  </si>
  <si>
    <r>
      <rPr>
        <b/>
        <sz val="8"/>
        <color theme="1"/>
        <rFont val="Arial"/>
        <family val="2"/>
        <charset val="238"/>
      </rPr>
      <t>Avtomatska dozirna naprava za doziranje polifosfatov</t>
    </r>
    <r>
      <rPr>
        <sz val="8"/>
        <color theme="1"/>
        <rFont val="Arial"/>
        <family val="2"/>
        <charset val="238"/>
      </rPr>
      <t>. Naprava je sestavljena iz dozirne črpalke, impulznega vodomera DN20, sesalne garniture s sesalnim ventilom in nivojskim stikalom, dozirne posode, dozirnega ventila, cevi za doziranje polifosfatov in elektronskega regulatorja. Dobava in montaža.
Tehnični podatki:
- nazivni pretok: 2,5 m3/h
- maksimalni pretok: 5 m3/h
- doziranje: 10÷110 ml/m3
- vodomer: DN 20
- delovni tlak: 10 bar
proizvod: kot npr. MAK-CMC Prodos 2 ali enakovredno</t>
    </r>
  </si>
  <si>
    <t>2.2.10.</t>
  </si>
  <si>
    <t>2.2.11.</t>
  </si>
  <si>
    <r>
      <rPr>
        <b/>
        <sz val="8"/>
        <color theme="1"/>
        <rFont val="Arial"/>
        <family val="2"/>
        <charset val="238"/>
      </rPr>
      <t>Krogelna pipa za porabno vodo</t>
    </r>
    <r>
      <rPr>
        <sz val="8"/>
        <color theme="1"/>
        <rFont val="Arial"/>
        <family val="2"/>
        <charset val="238"/>
      </rPr>
      <t xml:space="preserve"> - specifikacija
Krogelna pipa za porabno vodo z ročico ali metuljčkom za odpiranje. Izdelana iz rdeče litine, z dvojnim notranjim navojem. Dobava in montaža.
Tehnični podatki:
- max. delovni tlak (70°C): PN 16
- delovna temperatura: +5 do +85°C</t>
    </r>
  </si>
  <si>
    <t>2.2.12.</t>
  </si>
  <si>
    <r>
      <rPr>
        <b/>
        <sz val="8"/>
        <color theme="1"/>
        <rFont val="Arial"/>
        <family val="2"/>
        <charset val="238"/>
      </rPr>
      <t>Ročni ventil za nastavitev pretoka za porabno vodo</t>
    </r>
    <r>
      <rPr>
        <sz val="8"/>
        <color theme="1"/>
        <rFont val="Arial"/>
        <family val="2"/>
        <charset val="238"/>
      </rPr>
      <t xml:space="preserve"> - specifikacija
Ročni regulacijski ventil za nastavitev pretoka porabne vode, za linijsko vgradnjo v cevovod, s prikazom pretočne količine, omogoča natančno prednastavitev pretoka, materiali ustrezni za stik s porabno vodo. Dobava in montaža.
Proizvod: kot npr. Taco Tacosetter By-pass 100 ali enakovredno</t>
    </r>
  </si>
  <si>
    <t>2.2.13.</t>
  </si>
  <si>
    <r>
      <rPr>
        <b/>
        <sz val="8"/>
        <color theme="1"/>
        <rFont val="Arial"/>
        <family val="2"/>
        <charset val="238"/>
      </rPr>
      <t>Ventil za ročno nastavitev pretoka</t>
    </r>
    <r>
      <rPr>
        <sz val="8"/>
        <color theme="1"/>
        <rFont val="Arial"/>
        <family val="2"/>
        <charset val="238"/>
      </rPr>
      <t xml:space="preserve"> po zgornji specifikaciji:
priključek: 1" NN
območje pretokov: 6-20 l/min
kvs=5,1 m3/h
proizvod: kot npr. Taco Tacosetter By-pass 100 DN25 ali enakovredno</t>
    </r>
  </si>
  <si>
    <t>2.2.14.</t>
  </si>
  <si>
    <r>
      <rPr>
        <b/>
        <sz val="8"/>
        <color theme="1"/>
        <rFont val="Arial"/>
        <family val="2"/>
        <charset val="238"/>
      </rPr>
      <t>Izpustna pipa za pitno vodo</t>
    </r>
    <r>
      <rPr>
        <sz val="8"/>
        <color theme="1"/>
        <rFont val="Arial"/>
        <family val="2"/>
        <charset val="238"/>
      </rPr>
      <t xml:space="preserve"> DN15. Dobava in montaža.</t>
    </r>
  </si>
  <si>
    <r>
      <rPr>
        <b/>
        <sz val="8"/>
        <color theme="1"/>
        <rFont val="Arial"/>
        <family val="2"/>
        <charset val="238"/>
      </rPr>
      <t xml:space="preserve">Protipovratni ventil </t>
    </r>
    <r>
      <rPr>
        <sz val="8"/>
        <color theme="1"/>
        <rFont val="Arial"/>
        <family val="2"/>
        <charset val="238"/>
      </rPr>
      <t>- specifikacija
Protipovratni ventil za sanitarno vodo. Ohišje iz medenine, loputa iz plastike, vzmet iz medenine, tesnila NBR. Dobava in montaža.
Tehnični podatki:
- tlak odpiranja: 0,02 bar
- delovni tlak: min. 0,05 bar
- tlačna stopnja: min. PN16</t>
    </r>
  </si>
  <si>
    <t>2.2.15.</t>
  </si>
  <si>
    <t>2.2.16.</t>
  </si>
  <si>
    <r>
      <rPr>
        <b/>
        <sz val="8"/>
        <color theme="1"/>
        <rFont val="Arial"/>
        <family val="2"/>
        <charset val="238"/>
      </rPr>
      <t>Termometer za vgradnjo v cevovod sanitarne vode</t>
    </r>
    <r>
      <rPr>
        <sz val="8"/>
        <color theme="1"/>
        <rFont val="Arial"/>
        <family val="2"/>
        <charset val="238"/>
      </rPr>
      <t>. Dobava in montaža.
- prikazno območje: 0 - 120°C</t>
    </r>
  </si>
  <si>
    <t>2.2.17.</t>
  </si>
  <si>
    <r>
      <rPr>
        <b/>
        <sz val="8"/>
        <color theme="1"/>
        <rFont val="Arial"/>
        <family val="2"/>
        <charset val="238"/>
      </rPr>
      <t>Manometer za vgradnjo v cevovod sanitarne vode</t>
    </r>
    <r>
      <rPr>
        <sz val="8"/>
        <color theme="1"/>
        <rFont val="Arial"/>
        <family val="2"/>
        <charset val="238"/>
      </rPr>
      <t>. Dobava in montaža.
- prikazno območje: 0 - 16 bar</t>
    </r>
  </si>
  <si>
    <t>2.2.18.</t>
  </si>
  <si>
    <t>2.2.19.</t>
  </si>
  <si>
    <t>2.2.20.</t>
  </si>
  <si>
    <r>
      <rPr>
        <b/>
        <sz val="8"/>
        <color theme="1"/>
        <rFont val="Arial"/>
        <family val="2"/>
        <charset val="238"/>
      </rPr>
      <t>Tankostenski jekleni cevovodi inox</t>
    </r>
    <r>
      <rPr>
        <sz val="8"/>
        <color theme="1"/>
        <rFont val="Arial"/>
        <family val="2"/>
        <charset val="238"/>
      </rPr>
      <t xml:space="preserve"> - specifikacija
Tankostenske jeklene cevi in oblikovni kosi iz CrNiMo jekla 1.4401 po DIN EN 10305-3. Cevi in oblikovni kosi se medsebojno spajajo s press tehniko. Fitingi so opremljeni s tesnilnim obročem iz EPDM. Postavke cevovodov vključujejo montažo, obešalni material brez toplotnih mostov ter vse potrebne oblikovne kose. Dobava in montaža.
Tehnični podatki:
- maks. obratovalna temperatura: 110°C
- maks. obratovalni tlak: 16 bar
kot npr. proizvod: Geberit Mapres inox ali enakovredno</t>
    </r>
  </si>
  <si>
    <t>2.2.21.</t>
  </si>
  <si>
    <r>
      <rPr>
        <b/>
        <sz val="8"/>
        <color theme="1"/>
        <rFont val="Arial"/>
        <family val="2"/>
        <charset val="238"/>
      </rPr>
      <t>Penasta toplotna izolacija iz polietilena</t>
    </r>
    <r>
      <rPr>
        <sz val="8"/>
        <color theme="1"/>
        <rFont val="Arial"/>
        <family val="2"/>
        <charset val="238"/>
      </rPr>
      <t xml:space="preserve"> - specifikacija
Toplotna izolacija cevi iz penastega polietilena z zaprtocelično strukturo, dobavljena kot cevaki dolžine 2 m. Vključno lepilo, dobava in montaža.
Tehnične lastnosti:
- požarni razred: E, testirano v skladu z  EN ISO 11925-2
- obmocje uporabe: Tmax= +100°C, testirano v skladu z EN 14707 in EN 14313
- toplotna prevodnost (40°C) ≤ 0,040 W/mK, testirano v skladu z EN ISO 8497
kot npr. proizvod: ARMACELL Tubolit DG ali enakovredno</t>
    </r>
  </si>
  <si>
    <r>
      <rPr>
        <b/>
        <sz val="8"/>
        <color theme="1"/>
        <rFont val="Arial"/>
        <family val="2"/>
        <charset val="238"/>
      </rPr>
      <t>Odtočne cevi iz PP</t>
    </r>
    <r>
      <rPr>
        <sz val="8"/>
        <color theme="1"/>
        <rFont val="Arial"/>
        <family val="2"/>
        <charset val="238"/>
      </rPr>
      <t xml:space="preserve"> - specifikacija
Odtočne cevi in fitingi iz visokotemperaturno obstojnega polipropilena za spajanje z gumenimi tesnilnimi obroči. Za odvod odpadnih vod znotraj stavb  - območje B; primerni za nizko in visokotemperaturne sisteme kanalizacije do 95°C. Vključno vsi fazonski kosi in revizije, pritrdilni material, zvočna izolacija konstrukcije s samolepilnim tlakom na objemkah ter dodatkom za razrez. Dobava in izvedba.
Za fazonske kose se upošteva:
Φ50   .. 0,3m cevi 
Φ75   .. 0,4m cevi 
Φ110 .. 0,5m cevi</t>
    </r>
  </si>
  <si>
    <t>2.2.22.</t>
  </si>
  <si>
    <t>2.2.23.</t>
  </si>
  <si>
    <t>2.2.24.</t>
  </si>
  <si>
    <t>2.2.25.</t>
  </si>
  <si>
    <t>2.2.26.</t>
  </si>
  <si>
    <t>2.2.27.</t>
  </si>
  <si>
    <r>
      <rPr>
        <b/>
        <sz val="8"/>
        <color theme="1"/>
        <rFont val="Arial"/>
        <family val="2"/>
        <charset val="238"/>
      </rPr>
      <t>Preizkus tesnosti in pretočnosti vodovodnega sistema</t>
    </r>
    <r>
      <rPr>
        <sz val="8"/>
        <color theme="1"/>
        <rFont val="Arial"/>
        <family val="2"/>
        <charset val="238"/>
      </rPr>
      <t>. Preizkus tesnosti se izvede s tlačnim preizkusom, preizkus pretočnosti pa z vizualno kontrolo odtekanja. Preizkusni tlak tlačnega preizkusa 0,5 bar, preizkusni čas 10 min. Potek preizkusa vodovodnega sistema v celoti ali po delih. O vseh preizkusih je potrebno sestaviti zapisnik.</t>
    </r>
  </si>
  <si>
    <t>2.2.28.</t>
  </si>
  <si>
    <r>
      <rPr>
        <b/>
        <sz val="8"/>
        <color theme="1"/>
        <rFont val="Arial"/>
        <family val="2"/>
        <charset val="238"/>
      </rPr>
      <t>Demontaža obstoječe hidroforne postaje</t>
    </r>
    <r>
      <rPr>
        <sz val="8"/>
        <color theme="1"/>
        <rFont val="Arial"/>
        <family val="2"/>
        <charset val="238"/>
      </rPr>
      <t>, postavka vključuje demontažo in odvoz.</t>
    </r>
  </si>
  <si>
    <r>
      <rPr>
        <b/>
        <sz val="8"/>
        <color theme="1"/>
        <rFont val="Arial"/>
        <family val="2"/>
        <charset val="238"/>
      </rPr>
      <t>Demontaža obstoječega cevnega razvoda sanitarne vode</t>
    </r>
    <r>
      <rPr>
        <sz val="8"/>
        <color theme="1"/>
        <rFont val="Arial"/>
        <family val="2"/>
        <charset val="238"/>
      </rPr>
      <t xml:space="preserve"> skupaj s cevnimi armaturami, vključno z identifikacijo cevovodov, kompletno z vsem potrebnim materialom; postavka vključuje demontažo in odvoz.</t>
    </r>
  </si>
  <si>
    <r>
      <rPr>
        <b/>
        <sz val="8"/>
        <color theme="1"/>
        <rFont val="Arial"/>
        <family val="2"/>
        <charset val="238"/>
      </rPr>
      <t>Avtomatska naprava za oskrbo s sanitarno vodo</t>
    </r>
    <r>
      <rPr>
        <sz val="8"/>
        <color theme="1"/>
        <rFont val="Arial"/>
        <family val="2"/>
        <charset val="238"/>
      </rPr>
      <t>, tovarniško sestavljena in preizkušena enota, izdelana v skladi z DIN 1988, ki vključuje:
- 2 kos normalno sesalna večstopenjska vertikalna črpalka za hladno vodo, 3-fazni el.motor, frekvenčna regulacija
- 1 kpl Inox cevne povezave s potrebnimi zapornimi in protipovratnimi ventili ter tlačno posodo
- 1 kpl regulacijska oprema za krmiljenje delovanja naprave, skupaj s potrebnimi stikali, senzorji..., vgrajena v regulacijski omari
- zaščita pred suhim tekom črpalne naprave ter membranska raztezna posoda,
- vgrajena oprema za dnevno samokontrolo delovanja s signaliziranjem napake
- vse vgrajeno na jeklenem nosilnem okvirju
Dobava, montaža in zagon.
zahtevan pretok: 20 m3/h
zahtevana tlačna višina: 50m
proizvod: kot npr. Wilo Comfort COR-2 Helix ali enakovredno</t>
    </r>
  </si>
  <si>
    <r>
      <rPr>
        <b/>
        <sz val="8"/>
        <color theme="1"/>
        <rFont val="Arial"/>
        <family val="2"/>
        <charset val="238"/>
      </rPr>
      <t>Jeklene pocinakne cevi</t>
    </r>
    <r>
      <rPr>
        <sz val="8"/>
        <color theme="1"/>
        <rFont val="Arial"/>
        <family val="2"/>
        <charset val="238"/>
      </rPr>
      <t xml:space="preserve"> - specifikacija
Cevi izdelane iz jekla, za cevni navoj, varjene ali brezšivne, galvanizirane s cinkom, srednjetežke, vključno z fazonskimi pocinkani kosi iz temper litine, cevi odgovarjajo po EN 10255 z vroče cinkano oblogo po EN 10240, s prevleko kakovosti A.1. Fazonski kosi so izdelani po EN 10242. 
Vključno tesnilni in pritrdilni material, dodatek za razrez, obešala za pritrjevanje cevi iz pocinkanega jekla z objemkami s podlogo iz sintetične gume za dušenje zvoka. Vključno pritrdilni material, dobava in montaža.</t>
    </r>
  </si>
  <si>
    <r>
      <rPr>
        <b/>
        <sz val="8"/>
        <color theme="1"/>
        <rFont val="Arial"/>
        <family val="2"/>
        <charset val="238"/>
      </rPr>
      <t>Navezava novega cevovoda DN65 za dovod vode na obstoječi cevovod</t>
    </r>
    <r>
      <rPr>
        <sz val="8"/>
        <color theme="1"/>
        <rFont val="Arial"/>
        <family val="2"/>
        <charset val="238"/>
      </rPr>
      <t>, vključno z vsem potrebnim spojnim in tesnilnim materialom.</t>
    </r>
  </si>
  <si>
    <r>
      <rPr>
        <b/>
        <sz val="8"/>
        <color theme="1"/>
        <rFont val="Arial"/>
        <family val="2"/>
        <charset val="238"/>
      </rPr>
      <t>Preizkus na tlak in tesnost ter izpiranje vodovodne instalacije</t>
    </r>
    <r>
      <rPr>
        <sz val="8"/>
        <color theme="1"/>
        <rFont val="Arial"/>
        <family val="2"/>
        <charset val="238"/>
      </rPr>
      <t>. Postavka vključuje stroške vseh del, ki nastanejo pri omenjenih protokolih.</t>
    </r>
  </si>
  <si>
    <r>
      <rPr>
        <b/>
        <sz val="8"/>
        <color theme="1"/>
        <rFont val="Arial"/>
        <family val="2"/>
        <charset val="238"/>
      </rPr>
      <t>Dezinfekcija sanitarne instalacije s klornim šokom</t>
    </r>
    <r>
      <rPr>
        <sz val="8"/>
        <color theme="1"/>
        <rFont val="Arial"/>
        <family val="2"/>
        <charset val="238"/>
      </rPr>
      <t>, z izpiranjem cevovodov po reakcijskem času klornega šoka. Po klornem šoku je potrebno izvesti bakteriološko raziskavo vode v skladu s Pravilnikom o pitni vodi, ki mora biti opravljena s strani pristojne institucije. Izvid bakteriološkega poročila mora biti predan investitorju na vpogled. V primeru negativnega izvida mora izvajalec klorni šok in bakteriološke raziskave ponoviti na lastne stroške.</t>
    </r>
  </si>
  <si>
    <r>
      <rPr>
        <b/>
        <sz val="8"/>
        <color theme="1"/>
        <rFont val="Arial"/>
        <family val="2"/>
        <charset val="238"/>
      </rPr>
      <t>Nastavitev parametrov regulacije in testiranje</t>
    </r>
    <r>
      <rPr>
        <sz val="8"/>
        <color theme="1"/>
        <rFont val="Arial"/>
        <family val="2"/>
        <charset val="238"/>
      </rPr>
      <t>. Vključno z izdelavo zapisnika o zagonu in o funkcionalnem preizkusu sistema z izpisom vseh nastavljenih parametrov.</t>
    </r>
  </si>
  <si>
    <r>
      <rPr>
        <b/>
        <sz val="8"/>
        <color theme="1"/>
        <rFont val="Arial"/>
        <family val="2"/>
        <charset val="238"/>
      </rPr>
      <t>Izdelava holenderskega spoja za montažo ventila v obstoječi cevovod</t>
    </r>
    <r>
      <rPr>
        <sz val="8"/>
        <color theme="1"/>
        <rFont val="Arial"/>
        <family val="2"/>
        <charset val="238"/>
      </rPr>
      <t>, vključno prilagoditev cevovoda in ves potrebni material.</t>
    </r>
  </si>
  <si>
    <r>
      <rPr>
        <b/>
        <sz val="8"/>
        <color theme="1"/>
        <rFont val="Arial"/>
        <family val="2"/>
        <charset val="238"/>
      </rPr>
      <t>Popravilo izolacije in alu pločevine na mestu zamenjanega ventila</t>
    </r>
    <r>
      <rPr>
        <sz val="8"/>
        <color theme="1"/>
        <rFont val="Arial"/>
        <family val="2"/>
        <charset val="238"/>
      </rPr>
      <t>, vključno izolacija, alu pločevina in ves potrebni montažni material.</t>
    </r>
  </si>
  <si>
    <r>
      <rPr>
        <b/>
        <sz val="8"/>
        <color theme="1"/>
        <rFont val="Arial"/>
        <family val="2"/>
        <charset val="238"/>
      </rPr>
      <t>Rušenje stenske keramike</t>
    </r>
    <r>
      <rPr>
        <sz val="8"/>
        <color theme="1"/>
        <rFont val="Arial"/>
        <family val="2"/>
        <charset val="238"/>
      </rPr>
      <t xml:space="preserve"> in lepila do zdrave podlage</t>
    </r>
  </si>
  <si>
    <r>
      <rPr>
        <b/>
        <sz val="8"/>
        <color theme="1"/>
        <rFont val="Arial"/>
        <family val="2"/>
        <charset val="238"/>
      </rPr>
      <t>Rušenje talne keramike</t>
    </r>
    <r>
      <rPr>
        <sz val="8"/>
        <color theme="1"/>
        <rFont val="Arial"/>
        <family val="2"/>
        <charset val="238"/>
      </rPr>
      <t xml:space="preserve"> in lepila do zdrave podlage </t>
    </r>
  </si>
  <si>
    <t xml:space="preserve">Izdelava utorov dim 8 x 8 cm za potrebe elektro in strojnih inštalacij v zidu in tlaku </t>
  </si>
  <si>
    <r>
      <rPr>
        <b/>
        <sz val="8"/>
        <color theme="1"/>
        <rFont val="Arial"/>
        <family val="2"/>
        <charset val="238"/>
      </rPr>
      <t>Zametavanje stenskih utorov</t>
    </r>
    <r>
      <rPr>
        <sz val="8"/>
        <color theme="1"/>
        <rFont val="Arial"/>
        <family val="2"/>
        <charset val="238"/>
      </rPr>
      <t xml:space="preserve"> - kanalaov po izvedbi elekro ali strojne inštalacije, utori do max. 8 x 8 cm v opečnem ali betonskem zidu; omet v sestavi: grobi in fini omet iz podaljšane cementne malte (PCM) 1:2:6 s predhodno grobim obrizgom, na koncu vse fino zaglajeno, vključno z vso zaščito</t>
    </r>
  </si>
  <si>
    <r>
      <rPr>
        <b/>
        <sz val="8"/>
        <color theme="1"/>
        <rFont val="Arial"/>
        <family val="2"/>
        <charset val="238"/>
      </rPr>
      <t>Krpanje talnih utorov</t>
    </r>
    <r>
      <rPr>
        <sz val="8"/>
        <color theme="1"/>
        <rFont val="Arial"/>
        <family val="2"/>
        <charset val="238"/>
      </rPr>
      <t xml:space="preserve"> - kanalov po izvedbi talne kanalizacije, utori max. 10 x 10 cm v obstoječem tlaku </t>
    </r>
  </si>
  <si>
    <r>
      <rPr>
        <b/>
        <sz val="8"/>
        <color theme="1"/>
        <rFont val="Arial"/>
        <family val="2"/>
        <charset val="238"/>
      </rPr>
      <t xml:space="preserve">Izravnava tlaka z izravnalno maso </t>
    </r>
    <r>
      <rPr>
        <sz val="8"/>
        <color theme="1"/>
        <rFont val="Arial"/>
        <family val="2"/>
        <charset val="238"/>
      </rPr>
      <t>debeline od 1 - 3 mm. S predhodno pripravo podlage (čiščenje, brušenje)</t>
    </r>
  </si>
  <si>
    <t>Obnova obstoječega dimnika</t>
  </si>
  <si>
    <t>Izvedba protiprašnega premaza kotlovnice</t>
  </si>
  <si>
    <r>
      <rPr>
        <b/>
        <sz val="8"/>
        <rFont val="Arial"/>
        <family val="2"/>
        <charset val="238"/>
      </rPr>
      <t xml:space="preserve">Lokalna sanacija talne in stenske keramike </t>
    </r>
    <r>
      <rPr>
        <sz val="8"/>
        <rFont val="Arial"/>
        <family val="2"/>
        <charset val="238"/>
      </rPr>
      <t>v ceni upoštevati:</t>
    </r>
  </si>
  <si>
    <r>
      <rPr>
        <b/>
        <sz val="8"/>
        <color theme="1"/>
        <rFont val="Arial"/>
        <family val="2"/>
        <charset val="238"/>
      </rPr>
      <t>Izvedba kitanja z silikonskim kitom za sanitarne prostore</t>
    </r>
    <r>
      <rPr>
        <sz val="8"/>
        <color theme="1"/>
        <rFont val="Arial"/>
        <family val="2"/>
        <charset val="238"/>
      </rPr>
      <t xml:space="preserve"> okoli sanitarne opreme, zgornjega zaključka stenske keramike</t>
    </r>
  </si>
  <si>
    <t>PRENOVA KOTLOVNICE VIRNIKOVA PLANINA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</si>
</sst>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"/>
    <numFmt numFmtId="165" formatCode="#,##0.00\ _S_I_T"/>
  </numFmts>
  <fonts count="4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b/>
      <sz val="18"/>
      <name val="Arial CE"/>
      <charset val="238"/>
    </font>
    <font>
      <b/>
      <sz val="16"/>
      <name val="Arial CE"/>
      <charset val="238"/>
    </font>
    <font>
      <b/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9"/>
      <color indexed="56"/>
      <name val="Arial"/>
      <family val="2"/>
      <charset val="238"/>
    </font>
    <font>
      <sz val="9"/>
      <color indexed="8"/>
      <name val="Arial"/>
      <family val="2"/>
      <charset val="238"/>
    </font>
    <font>
      <b/>
      <u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56"/>
      <name val="Arial"/>
      <family val="2"/>
      <charset val="238"/>
    </font>
    <font>
      <sz val="10"/>
      <color theme="1"/>
      <name val="Times New Roman"/>
      <family val="1"/>
    </font>
    <font>
      <b/>
      <u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theme="1"/>
      <name val="Arial"/>
      <family val="2"/>
    </font>
    <font>
      <b/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b/>
      <sz val="8"/>
      <color indexed="8"/>
      <name val="Arial"/>
      <family val="2"/>
      <charset val="238"/>
    </font>
    <font>
      <sz val="8"/>
      <name val="Arial"/>
      <family val="2"/>
    </font>
    <font>
      <u/>
      <sz val="8"/>
      <name val="Arial"/>
      <family val="2"/>
      <charset val="238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29" fillId="0" borderId="0" applyNumberFormat="0" applyFill="0" applyBorder="0" applyAlignment="0" applyProtection="0">
      <alignment vertical="top"/>
      <protection locked="0"/>
    </xf>
    <xf numFmtId="3" fontId="36" fillId="0" borderId="0" applyAlignment="0">
      <alignment horizontal="right"/>
      <protection locked="0"/>
    </xf>
    <xf numFmtId="3" fontId="37" fillId="0" borderId="0" applyAlignment="0">
      <alignment horizontal="right"/>
      <protection locked="0"/>
    </xf>
    <xf numFmtId="3" fontId="36" fillId="0" borderId="0" applyAlignment="0">
      <alignment horizontal="right"/>
      <protection locked="0"/>
    </xf>
    <xf numFmtId="3" fontId="36" fillId="0" borderId="0" applyAlignment="0">
      <alignment horizontal="right"/>
      <protection locked="0"/>
    </xf>
    <xf numFmtId="3" fontId="36" fillId="0" borderId="0" applyAlignment="0">
      <alignment horizontal="right"/>
      <protection locked="0"/>
    </xf>
    <xf numFmtId="3" fontId="36" fillId="0" borderId="0" applyAlignment="0">
      <alignment horizontal="right"/>
      <protection locked="0"/>
    </xf>
  </cellStyleXfs>
  <cellXfs count="51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3" xfId="0" applyFont="1" applyBorder="1" applyAlignment="1" applyProtection="1"/>
    <xf numFmtId="0" fontId="5" fillId="0" borderId="2" xfId="0" applyFont="1" applyBorder="1" applyAlignment="1" applyProtection="1"/>
    <xf numFmtId="0" fontId="5" fillId="0" borderId="4" xfId="0" applyFont="1" applyBorder="1" applyAlignment="1" applyProtection="1"/>
    <xf numFmtId="0" fontId="5" fillId="0" borderId="5" xfId="0" applyFont="1" applyBorder="1" applyAlignment="1" applyProtection="1"/>
    <xf numFmtId="0" fontId="6" fillId="0" borderId="0" xfId="0" applyFont="1" applyBorder="1" applyAlignment="1" applyProtection="1"/>
    <xf numFmtId="0" fontId="0" fillId="0" borderId="0" xfId="0" applyBorder="1"/>
    <xf numFmtId="0" fontId="5" fillId="0" borderId="0" xfId="0" applyFont="1" applyFill="1" applyBorder="1" applyAlignment="1" applyProtection="1"/>
    <xf numFmtId="0" fontId="5" fillId="0" borderId="0" xfId="0" applyFont="1" applyBorder="1" applyAlignment="1" applyProtection="1"/>
    <xf numFmtId="0" fontId="5" fillId="0" borderId="6" xfId="0" applyFont="1" applyBorder="1" applyAlignment="1" applyProtection="1"/>
    <xf numFmtId="4" fontId="5" fillId="0" borderId="0" xfId="0" applyNumberFormat="1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center"/>
    </xf>
    <xf numFmtId="4" fontId="5" fillId="0" borderId="0" xfId="0" applyNumberFormat="1" applyFont="1" applyFill="1" applyBorder="1" applyAlignment="1" applyProtection="1">
      <alignment horizontal="left" vertical="center"/>
    </xf>
    <xf numFmtId="165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wrapText="1"/>
    </xf>
    <xf numFmtId="165" fontId="5" fillId="0" borderId="0" xfId="0" applyNumberFormat="1" applyFont="1" applyBorder="1" applyAlignment="1" applyProtection="1"/>
    <xf numFmtId="4" fontId="5" fillId="0" borderId="2" xfId="0" applyNumberFormat="1" applyFont="1" applyBorder="1" applyAlignment="1" applyProtection="1"/>
    <xf numFmtId="165" fontId="5" fillId="0" borderId="4" xfId="0" applyNumberFormat="1" applyFont="1" applyBorder="1" applyAlignment="1" applyProtection="1">
      <alignment horizontal="center" vertical="center"/>
    </xf>
    <xf numFmtId="0" fontId="9" fillId="3" borderId="14" xfId="0" applyFont="1" applyFill="1" applyBorder="1" applyAlignment="1" applyProtection="1"/>
    <xf numFmtId="0" fontId="6" fillId="3" borderId="14" xfId="0" applyFont="1" applyFill="1" applyBorder="1" applyAlignment="1" applyProtection="1"/>
    <xf numFmtId="0" fontId="5" fillId="3" borderId="14" xfId="0" applyFont="1" applyFill="1" applyBorder="1" applyAlignment="1" applyProtection="1"/>
    <xf numFmtId="4" fontId="5" fillId="3" borderId="14" xfId="0" applyNumberFormat="1" applyFont="1" applyFill="1" applyBorder="1" applyAlignment="1" applyProtection="1"/>
    <xf numFmtId="165" fontId="5" fillId="3" borderId="15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/>
    <xf numFmtId="165" fontId="5" fillId="0" borderId="6" xfId="0" applyNumberFormat="1" applyFont="1" applyBorder="1" applyAlignment="1" applyProtection="1">
      <alignment horizontal="center" vertical="center"/>
    </xf>
    <xf numFmtId="0" fontId="10" fillId="0" borderId="5" xfId="0" applyFont="1" applyBorder="1" applyAlignment="1" applyProtection="1"/>
    <xf numFmtId="0" fontId="10" fillId="0" borderId="0" xfId="0" applyFont="1" applyBorder="1" applyAlignment="1" applyProtection="1"/>
    <xf numFmtId="0" fontId="9" fillId="0" borderId="5" xfId="0" applyFont="1" applyBorder="1" applyAlignment="1" applyProtection="1">
      <alignment horizontal="center"/>
    </xf>
    <xf numFmtId="0" fontId="9" fillId="0" borderId="0" xfId="0" applyFont="1" applyBorder="1" applyAlignment="1" applyProtection="1"/>
    <xf numFmtId="0" fontId="11" fillId="0" borderId="0" xfId="0" applyFont="1" applyBorder="1" applyAlignment="1" applyProtection="1"/>
    <xf numFmtId="4" fontId="9" fillId="0" borderId="0" xfId="0" applyNumberFormat="1" applyFont="1" applyBorder="1" applyAlignment="1" applyProtection="1">
      <alignment horizontal="right"/>
    </xf>
    <xf numFmtId="165" fontId="12" fillId="0" borderId="6" xfId="0" applyNumberFormat="1" applyFont="1" applyBorder="1" applyAlignment="1" applyProtection="1">
      <alignment horizontal="center" vertical="center"/>
    </xf>
    <xf numFmtId="165" fontId="12" fillId="0" borderId="0" xfId="0" applyNumberFormat="1" applyFont="1" applyBorder="1" applyAlignment="1" applyProtection="1"/>
    <xf numFmtId="0" fontId="10" fillId="0" borderId="6" xfId="0" applyFont="1" applyBorder="1" applyAlignment="1" applyProtection="1"/>
    <xf numFmtId="0" fontId="13" fillId="0" borderId="5" xfId="0" applyFont="1" applyBorder="1" applyAlignment="1" applyProtection="1">
      <alignment vertical="center"/>
    </xf>
    <xf numFmtId="0" fontId="13" fillId="0" borderId="16" xfId="0" applyFont="1" applyFill="1" applyBorder="1" applyAlignment="1" applyProtection="1">
      <alignment vertical="center"/>
    </xf>
    <xf numFmtId="4" fontId="13" fillId="0" borderId="16" xfId="0" applyNumberFormat="1" applyFont="1" applyFill="1" applyBorder="1" applyAlignment="1" applyProtection="1">
      <alignment vertical="center"/>
    </xf>
    <xf numFmtId="165" fontId="13" fillId="0" borderId="0" xfId="0" applyNumberFormat="1" applyFont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vertical="center"/>
    </xf>
    <xf numFmtId="165" fontId="13" fillId="0" borderId="6" xfId="0" applyNumberFormat="1" applyFont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vertical="center"/>
    </xf>
    <xf numFmtId="4" fontId="13" fillId="0" borderId="17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5" fillId="0" borderId="18" xfId="0" applyFont="1" applyBorder="1" applyAlignment="1" applyProtection="1"/>
    <xf numFmtId="0" fontId="5" fillId="0" borderId="1" xfId="0" applyFont="1" applyBorder="1" applyAlignment="1" applyProtection="1"/>
    <xf numFmtId="4" fontId="5" fillId="0" borderId="1" xfId="0" applyNumberFormat="1" applyFont="1" applyBorder="1" applyAlignment="1" applyProtection="1"/>
    <xf numFmtId="165" fontId="5" fillId="0" borderId="19" xfId="0" applyNumberFormat="1" applyFont="1" applyBorder="1" applyAlignment="1" applyProtection="1"/>
    <xf numFmtId="165" fontId="5" fillId="0" borderId="1" xfId="0" applyNumberFormat="1" applyFont="1" applyBorder="1" applyAlignment="1" applyProtection="1"/>
    <xf numFmtId="165" fontId="13" fillId="0" borderId="1" xfId="0" applyNumberFormat="1" applyFont="1" applyBorder="1" applyAlignment="1" applyProtection="1">
      <alignment vertical="center"/>
    </xf>
    <xf numFmtId="0" fontId="5" fillId="0" borderId="19" xfId="0" applyFont="1" applyBorder="1" applyAlignment="1" applyProtection="1"/>
    <xf numFmtId="0" fontId="5" fillId="0" borderId="5" xfId="0" applyFont="1" applyFill="1" applyBorder="1" applyAlignment="1" applyProtection="1"/>
    <xf numFmtId="0" fontId="14" fillId="0" borderId="3" xfId="0" applyFont="1" applyFill="1" applyBorder="1" applyAlignment="1" applyProtection="1">
      <alignment horizontal="right" vertical="top"/>
    </xf>
    <xf numFmtId="0" fontId="14" fillId="0" borderId="2" xfId="0" applyFont="1" applyFill="1" applyBorder="1" applyAlignment="1" applyProtection="1">
      <alignment horizontal="left" vertical="top"/>
    </xf>
    <xf numFmtId="0" fontId="14" fillId="0" borderId="2" xfId="0" applyFont="1" applyFill="1" applyBorder="1" applyAlignment="1" applyProtection="1">
      <alignment horizontal="center" vertical="top"/>
    </xf>
    <xf numFmtId="3" fontId="14" fillId="0" borderId="2" xfId="0" applyNumberFormat="1" applyFont="1" applyFill="1" applyBorder="1" applyAlignment="1" applyProtection="1">
      <alignment horizontal="center" vertical="top"/>
    </xf>
    <xf numFmtId="4" fontId="15" fillId="0" borderId="2" xfId="0" applyNumberFormat="1" applyFont="1" applyFill="1" applyBorder="1" applyAlignment="1" applyProtection="1">
      <alignment horizontal="center" vertical="top"/>
    </xf>
    <xf numFmtId="4" fontId="14" fillId="0" borderId="2" xfId="0" applyNumberFormat="1" applyFont="1" applyFill="1" applyBorder="1" applyAlignment="1" applyProtection="1"/>
    <xf numFmtId="165" fontId="14" fillId="0" borderId="2" xfId="0" applyNumberFormat="1" applyFont="1" applyFill="1" applyBorder="1" applyAlignment="1" applyProtection="1"/>
    <xf numFmtId="0" fontId="16" fillId="0" borderId="2" xfId="0" applyFont="1" applyFill="1" applyBorder="1" applyAlignment="1" applyProtection="1"/>
    <xf numFmtId="0" fontId="0" fillId="0" borderId="4" xfId="0" applyFill="1" applyBorder="1" applyAlignment="1" applyProtection="1"/>
    <xf numFmtId="0" fontId="0" fillId="0" borderId="6" xfId="0" applyBorder="1"/>
    <xf numFmtId="0" fontId="14" fillId="0" borderId="5" xfId="0" applyFont="1" applyFill="1" applyBorder="1" applyAlignment="1" applyProtection="1">
      <alignment horizontal="right" vertical="top"/>
    </xf>
    <xf numFmtId="0" fontId="0" fillId="0" borderId="6" xfId="0" applyFill="1" applyBorder="1" applyAlignment="1" applyProtection="1"/>
    <xf numFmtId="0" fontId="14" fillId="0" borderId="18" xfId="0" applyFont="1" applyFill="1" applyBorder="1" applyAlignment="1" applyProtection="1">
      <alignment horizontal="right" vertical="top"/>
    </xf>
    <xf numFmtId="0" fontId="0" fillId="0" borderId="19" xfId="0" applyFill="1" applyBorder="1" applyAlignment="1" applyProtection="1"/>
    <xf numFmtId="0" fontId="5" fillId="0" borderId="3" xfId="0" applyFont="1" applyFill="1" applyBorder="1" applyAlignment="1" applyProtection="1"/>
    <xf numFmtId="0" fontId="5" fillId="0" borderId="4" xfId="0" applyFont="1" applyFill="1" applyBorder="1" applyAlignment="1" applyProtection="1"/>
    <xf numFmtId="0" fontId="14" fillId="0" borderId="5" xfId="0" applyFont="1" applyFill="1" applyBorder="1" applyAlignment="1" applyProtection="1">
      <alignment horizontal="center" vertical="top"/>
    </xf>
    <xf numFmtId="0" fontId="5" fillId="0" borderId="6" xfId="0" applyFont="1" applyFill="1" applyBorder="1" applyAlignment="1" applyProtection="1"/>
    <xf numFmtId="0" fontId="14" fillId="0" borderId="5" xfId="0" applyFont="1" applyFill="1" applyBorder="1" applyAlignment="1" applyProtection="1"/>
    <xf numFmtId="1" fontId="14" fillId="0" borderId="5" xfId="0" applyNumberFormat="1" applyFont="1" applyFill="1" applyBorder="1" applyAlignment="1" applyProtection="1">
      <alignment horizontal="right" vertical="top"/>
    </xf>
    <xf numFmtId="0" fontId="16" fillId="0" borderId="5" xfId="0" applyFont="1" applyFill="1" applyBorder="1" applyAlignment="1" applyProtection="1"/>
    <xf numFmtId="0" fontId="16" fillId="0" borderId="18" xfId="0" applyFont="1" applyFill="1" applyBorder="1" applyAlignment="1" applyProtection="1"/>
    <xf numFmtId="0" fontId="5" fillId="0" borderId="19" xfId="0" applyFont="1" applyFill="1" applyBorder="1" applyAlignment="1" applyProtection="1"/>
    <xf numFmtId="0" fontId="16" fillId="0" borderId="3" xfId="0" applyFont="1" applyFill="1" applyBorder="1" applyAlignment="1" applyProtection="1"/>
    <xf numFmtId="0" fontId="16" fillId="0" borderId="5" xfId="0" applyFont="1" applyFill="1" applyBorder="1" applyAlignment="1" applyProtection="1">
      <alignment horizontal="right"/>
    </xf>
    <xf numFmtId="0" fontId="14" fillId="0" borderId="1" xfId="0" applyFont="1" applyFill="1" applyBorder="1" applyAlignment="1" applyProtection="1">
      <alignment horizontal="left" vertical="top"/>
    </xf>
    <xf numFmtId="0" fontId="14" fillId="0" borderId="1" xfId="0" applyFont="1" applyFill="1" applyBorder="1" applyAlignment="1" applyProtection="1">
      <alignment horizontal="center" vertical="top"/>
    </xf>
    <xf numFmtId="3" fontId="14" fillId="0" borderId="1" xfId="0" applyNumberFormat="1" applyFont="1" applyFill="1" applyBorder="1" applyAlignment="1" applyProtection="1">
      <alignment horizontal="center" vertical="top"/>
    </xf>
    <xf numFmtId="4" fontId="15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/>
    <xf numFmtId="165" fontId="14" fillId="0" borderId="1" xfId="0" applyNumberFormat="1" applyFont="1" applyFill="1" applyBorder="1" applyAlignment="1" applyProtection="1"/>
    <xf numFmtId="0" fontId="16" fillId="0" borderId="1" xfId="0" applyFont="1" applyFill="1" applyBorder="1" applyAlignment="1" applyProtection="1"/>
    <xf numFmtId="0" fontId="14" fillId="0" borderId="1" xfId="0" applyFont="1" applyFill="1" applyBorder="1" applyAlignment="1" applyProtection="1">
      <alignment horizontal="right" vertical="top"/>
    </xf>
    <xf numFmtId="49" fontId="1" fillId="0" borderId="0" xfId="0" applyNumberFormat="1" applyFont="1" applyAlignment="1">
      <alignment vertical="top"/>
    </xf>
    <xf numFmtId="49" fontId="23" fillId="0" borderId="0" xfId="0" applyNumberFormat="1" applyFont="1" applyAlignment="1">
      <alignment vertical="top"/>
    </xf>
    <xf numFmtId="4" fontId="22" fillId="2" borderId="0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2" fontId="22" fillId="2" borderId="0" xfId="1" applyNumberFormat="1" applyFont="1" applyFill="1" applyBorder="1" applyAlignment="1">
      <alignment horizontal="center" vertical="center"/>
    </xf>
    <xf numFmtId="4" fontId="22" fillId="2" borderId="6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3" xfId="0" applyFont="1" applyBorder="1" applyAlignment="1">
      <alignment horizontal="right" vertical="center"/>
    </xf>
    <xf numFmtId="49" fontId="22" fillId="2" borderId="5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25" fillId="0" borderId="2" xfId="0" applyFont="1" applyBorder="1" applyAlignment="1">
      <alignment vertical="center"/>
    </xf>
    <xf numFmtId="4" fontId="25" fillId="0" borderId="2" xfId="0" applyNumberFormat="1" applyFont="1" applyBorder="1" applyAlignment="1">
      <alignment horizontal="right" vertical="center"/>
    </xf>
    <xf numFmtId="0" fontId="25" fillId="0" borderId="2" xfId="0" applyFont="1" applyBorder="1" applyAlignment="1">
      <alignment horizontal="center" vertical="center"/>
    </xf>
    <xf numFmtId="2" fontId="25" fillId="0" borderId="2" xfId="1" applyNumberFormat="1" applyFont="1" applyBorder="1" applyAlignment="1">
      <alignment horizontal="right" vertical="center"/>
    </xf>
    <xf numFmtId="0" fontId="25" fillId="0" borderId="4" xfId="0" applyFont="1" applyBorder="1" applyAlignment="1">
      <alignment vertical="center"/>
    </xf>
    <xf numFmtId="0" fontId="22" fillId="2" borderId="0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4" fontId="25" fillId="0" borderId="6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4" fontId="25" fillId="0" borderId="1" xfId="0" applyNumberFormat="1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25" fillId="0" borderId="2" xfId="0" applyNumberFormat="1" applyFont="1" applyBorder="1" applyAlignment="1">
      <alignment vertical="center"/>
    </xf>
    <xf numFmtId="0" fontId="28" fillId="0" borderId="0" xfId="0" applyFont="1" applyBorder="1" applyAlignment="1">
      <alignment vertical="center" wrapText="1"/>
    </xf>
    <xf numFmtId="4" fontId="25" fillId="0" borderId="0" xfId="0" applyNumberFormat="1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8" fillId="3" borderId="14" xfId="0" applyFont="1" applyFill="1" applyBorder="1" applyAlignment="1">
      <alignment horizontal="left" vertical="center"/>
    </xf>
    <xf numFmtId="4" fontId="25" fillId="3" borderId="14" xfId="0" applyNumberFormat="1" applyFont="1" applyFill="1" applyBorder="1" applyAlignment="1">
      <alignment horizontal="right" vertical="center"/>
    </xf>
    <xf numFmtId="0" fontId="25" fillId="3" borderId="14" xfId="0" applyFont="1" applyFill="1" applyBorder="1" applyAlignment="1">
      <alignment horizontal="center" vertical="center"/>
    </xf>
    <xf numFmtId="2" fontId="25" fillId="3" borderId="14" xfId="1" applyNumberFormat="1" applyFont="1" applyFill="1" applyBorder="1" applyAlignment="1">
      <alignment horizontal="right" vertical="center"/>
    </xf>
    <xf numFmtId="0" fontId="25" fillId="3" borderId="15" xfId="0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3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right" vertical="center"/>
    </xf>
    <xf numFmtId="2" fontId="25" fillId="0" borderId="0" xfId="1" applyNumberFormat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right" vertical="center"/>
    </xf>
    <xf numFmtId="49" fontId="26" fillId="0" borderId="3" xfId="0" applyNumberFormat="1" applyFont="1" applyBorder="1" applyAlignment="1">
      <alignment horizontal="right" vertical="center"/>
    </xf>
    <xf numFmtId="0" fontId="26" fillId="0" borderId="2" xfId="0" applyFont="1" applyBorder="1" applyAlignment="1">
      <alignment horizontal="left" vertical="center" wrapText="1"/>
    </xf>
    <xf numFmtId="4" fontId="26" fillId="0" borderId="2" xfId="0" applyNumberFormat="1" applyFont="1" applyBorder="1" applyAlignment="1">
      <alignment horizontal="right" vertical="center"/>
    </xf>
    <xf numFmtId="0" fontId="26" fillId="0" borderId="2" xfId="0" applyFont="1" applyBorder="1" applyAlignment="1">
      <alignment horizontal="center" vertical="center"/>
    </xf>
    <xf numFmtId="2" fontId="26" fillId="0" borderId="2" xfId="1" applyNumberFormat="1" applyFont="1" applyBorder="1" applyAlignment="1">
      <alignment horizontal="right" vertical="center"/>
    </xf>
    <xf numFmtId="4" fontId="26" fillId="0" borderId="4" xfId="0" applyNumberFormat="1" applyFont="1" applyBorder="1" applyAlignment="1">
      <alignment horizontal="right" vertical="center"/>
    </xf>
    <xf numFmtId="1" fontId="25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vertical="center" wrapText="1"/>
    </xf>
    <xf numFmtId="49" fontId="30" fillId="0" borderId="1" xfId="0" applyNumberFormat="1" applyFont="1" applyBorder="1" applyAlignment="1">
      <alignment vertical="center" wrapText="1"/>
    </xf>
    <xf numFmtId="1" fontId="25" fillId="0" borderId="1" xfId="0" applyNumberFormat="1" applyFont="1" applyBorder="1" applyAlignment="1">
      <alignment horizontal="center" vertical="center"/>
    </xf>
    <xf numFmtId="49" fontId="22" fillId="0" borderId="0" xfId="4" applyNumberFormat="1" applyFont="1" applyBorder="1" applyAlignment="1" applyProtection="1">
      <alignment vertical="center" wrapText="1"/>
    </xf>
    <xf numFmtId="4" fontId="5" fillId="0" borderId="0" xfId="0" applyNumberFormat="1" applyFont="1" applyFill="1" applyBorder="1" applyAlignment="1" applyProtection="1"/>
    <xf numFmtId="2" fontId="25" fillId="3" borderId="14" xfId="1" applyNumberFormat="1" applyFont="1" applyFill="1" applyBorder="1" applyAlignment="1">
      <alignment horizontal="right"/>
    </xf>
    <xf numFmtId="0" fontId="25" fillId="3" borderId="15" xfId="0" applyFont="1" applyFill="1" applyBorder="1" applyAlignment="1"/>
    <xf numFmtId="2" fontId="25" fillId="0" borderId="2" xfId="1" applyNumberFormat="1" applyFont="1" applyBorder="1" applyAlignment="1">
      <alignment horizontal="right"/>
    </xf>
    <xf numFmtId="0" fontId="25" fillId="0" borderId="4" xfId="0" applyFont="1" applyBorder="1" applyAlignment="1"/>
    <xf numFmtId="4" fontId="22" fillId="2" borderId="0" xfId="0" applyNumberFormat="1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2" fontId="22" fillId="2" borderId="0" xfId="1" applyNumberFormat="1" applyFont="1" applyFill="1" applyBorder="1" applyAlignment="1">
      <alignment horizontal="center"/>
    </xf>
    <xf numFmtId="4" fontId="22" fillId="2" borderId="6" xfId="0" applyNumberFormat="1" applyFont="1" applyFill="1" applyBorder="1" applyAlignment="1">
      <alignment horizontal="center"/>
    </xf>
    <xf numFmtId="4" fontId="26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horizontal="center"/>
    </xf>
    <xf numFmtId="2" fontId="26" fillId="0" borderId="0" xfId="1" applyNumberFormat="1" applyFont="1" applyBorder="1" applyAlignment="1">
      <alignment horizontal="right"/>
    </xf>
    <xf numFmtId="4" fontId="26" fillId="0" borderId="6" xfId="0" applyNumberFormat="1" applyFont="1" applyBorder="1" applyAlignment="1">
      <alignment horizontal="right"/>
    </xf>
    <xf numFmtId="4" fontId="28" fillId="0" borderId="15" xfId="0" applyNumberFormat="1" applyFont="1" applyBorder="1" applyAlignment="1"/>
    <xf numFmtId="4" fontId="28" fillId="0" borderId="6" xfId="0" applyNumberFormat="1" applyFont="1" applyBorder="1" applyAlignment="1"/>
    <xf numFmtId="4" fontId="28" fillId="0" borderId="0" xfId="0" applyNumberFormat="1" applyFont="1" applyBorder="1" applyAlignment="1">
      <alignment horizontal="right"/>
    </xf>
    <xf numFmtId="4" fontId="28" fillId="0" borderId="0" xfId="0" applyNumberFormat="1" applyFont="1" applyBorder="1" applyAlignment="1">
      <alignment horizontal="center"/>
    </xf>
    <xf numFmtId="4" fontId="28" fillId="0" borderId="0" xfId="0" applyNumberFormat="1" applyFont="1" applyBorder="1" applyAlignment="1"/>
    <xf numFmtId="4" fontId="25" fillId="0" borderId="0" xfId="0" applyNumberFormat="1" applyFont="1" applyBorder="1" applyAlignment="1">
      <alignment horizontal="center"/>
    </xf>
    <xf numFmtId="4" fontId="25" fillId="0" borderId="1" xfId="0" applyNumberFormat="1" applyFont="1" applyBorder="1" applyAlignment="1">
      <alignment horizontal="center"/>
    </xf>
    <xf numFmtId="4" fontId="25" fillId="0" borderId="1" xfId="0" applyNumberFormat="1" applyFont="1" applyBorder="1" applyAlignment="1"/>
    <xf numFmtId="4" fontId="25" fillId="0" borderId="2" xfId="0" applyNumberFormat="1" applyFont="1" applyBorder="1" applyAlignment="1">
      <alignment horizontal="center"/>
    </xf>
    <xf numFmtId="4" fontId="25" fillId="0" borderId="2" xfId="0" applyNumberFormat="1" applyFont="1" applyBorder="1" applyAlignment="1"/>
    <xf numFmtId="4" fontId="25" fillId="0" borderId="0" xfId="0" applyNumberFormat="1" applyFont="1" applyBorder="1" applyAlignment="1"/>
    <xf numFmtId="4" fontId="25" fillId="0" borderId="14" xfId="0" applyNumberFormat="1" applyFont="1" applyBorder="1" applyAlignment="1"/>
    <xf numFmtId="4" fontId="1" fillId="0" borderId="0" xfId="0" applyNumberFormat="1" applyFont="1" applyAlignment="1"/>
    <xf numFmtId="0" fontId="24" fillId="0" borderId="0" xfId="0" applyFont="1" applyAlignment="1"/>
    <xf numFmtId="4" fontId="23" fillId="0" borderId="0" xfId="0" applyNumberFormat="1" applyFont="1" applyAlignment="1"/>
    <xf numFmtId="3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2" fontId="25" fillId="0" borderId="0" xfId="1" applyNumberFormat="1" applyFont="1" applyAlignment="1">
      <alignment horizontal="right"/>
    </xf>
    <xf numFmtId="0" fontId="25" fillId="0" borderId="0" xfId="0" applyFont="1" applyAlignment="1"/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4" fontId="27" fillId="0" borderId="2" xfId="0" applyNumberFormat="1" applyFont="1" applyBorder="1" applyAlignment="1"/>
    <xf numFmtId="4" fontId="28" fillId="0" borderId="4" xfId="0" applyNumberFormat="1" applyFont="1" applyBorder="1" applyAlignment="1"/>
    <xf numFmtId="0" fontId="3" fillId="0" borderId="0" xfId="0" applyFont="1" applyBorder="1"/>
    <xf numFmtId="4" fontId="28" fillId="3" borderId="14" xfId="0" applyNumberFormat="1" applyFont="1" applyFill="1" applyBorder="1" applyAlignment="1">
      <alignment horizontal="right"/>
    </xf>
    <xf numFmtId="4" fontId="28" fillId="0" borderId="2" xfId="0" applyNumberFormat="1" applyFont="1" applyBorder="1" applyAlignment="1">
      <alignment horizontal="right"/>
    </xf>
    <xf numFmtId="164" fontId="28" fillId="0" borderId="2" xfId="0" applyNumberFormat="1" applyFont="1" applyBorder="1" applyAlignment="1">
      <alignment horizontal="right"/>
    </xf>
    <xf numFmtId="0" fontId="33" fillId="0" borderId="0" xfId="0" applyFont="1" applyBorder="1"/>
    <xf numFmtId="4" fontId="28" fillId="0" borderId="1" xfId="0" applyNumberFormat="1" applyFont="1" applyBorder="1" applyAlignment="1">
      <alignment horizontal="right"/>
    </xf>
    <xf numFmtId="3" fontId="28" fillId="0" borderId="14" xfId="0" applyNumberFormat="1" applyFont="1" applyBorder="1" applyAlignment="1">
      <alignment horizontal="right"/>
    </xf>
    <xf numFmtId="3" fontId="28" fillId="0" borderId="2" xfId="0" applyNumberFormat="1" applyFont="1" applyBorder="1" applyAlignment="1">
      <alignment horizontal="right"/>
    </xf>
    <xf numFmtId="3" fontId="28" fillId="0" borderId="0" xfId="0" applyNumberFormat="1" applyFont="1" applyBorder="1" applyAlignment="1">
      <alignment horizontal="center"/>
    </xf>
    <xf numFmtId="3" fontId="28" fillId="0" borderId="14" xfId="0" applyNumberFormat="1" applyFont="1" applyBorder="1" applyAlignment="1">
      <alignment horizontal="center"/>
    </xf>
    <xf numFmtId="0" fontId="34" fillId="0" borderId="0" xfId="0" applyFont="1" applyAlignment="1"/>
    <xf numFmtId="4" fontId="28" fillId="0" borderId="0" xfId="0" applyNumberFormat="1" applyFont="1" applyAlignment="1">
      <alignment horizontal="right"/>
    </xf>
    <xf numFmtId="0" fontId="28" fillId="3" borderId="14" xfId="0" applyFont="1" applyFill="1" applyBorder="1" applyAlignment="1">
      <alignment horizontal="center"/>
    </xf>
    <xf numFmtId="0" fontId="28" fillId="0" borderId="2" xfId="0" applyFont="1" applyBorder="1" applyAlignment="1">
      <alignment horizontal="center"/>
    </xf>
    <xf numFmtId="164" fontId="28" fillId="0" borderId="2" xfId="0" applyNumberFormat="1" applyFont="1" applyBorder="1" applyAlignment="1">
      <alignment horizontal="center"/>
    </xf>
    <xf numFmtId="4" fontId="28" fillId="0" borderId="1" xfId="0" applyNumberFormat="1" applyFont="1" applyBorder="1" applyAlignment="1">
      <alignment horizontal="center"/>
    </xf>
    <xf numFmtId="4" fontId="28" fillId="0" borderId="2" xfId="0" applyNumberFormat="1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2" xfId="0" applyFont="1" applyBorder="1" applyAlignment="1">
      <alignment vertical="center"/>
    </xf>
    <xf numFmtId="4" fontId="28" fillId="0" borderId="2" xfId="0" applyNumberFormat="1" applyFont="1" applyBorder="1" applyAlignment="1"/>
    <xf numFmtId="0" fontId="32" fillId="2" borderId="14" xfId="0" applyFont="1" applyFill="1" applyBorder="1" applyAlignment="1">
      <alignment vertical="center"/>
    </xf>
    <xf numFmtId="164" fontId="28" fillId="2" borderId="14" xfId="0" applyNumberFormat="1" applyFont="1" applyFill="1" applyBorder="1" applyAlignment="1">
      <alignment horizontal="right"/>
    </xf>
    <xf numFmtId="164" fontId="28" fillId="2" borderId="14" xfId="0" applyNumberFormat="1" applyFont="1" applyFill="1" applyBorder="1" applyAlignment="1">
      <alignment horizontal="center"/>
    </xf>
    <xf numFmtId="4" fontId="27" fillId="2" borderId="14" xfId="0" applyNumberFormat="1" applyFont="1" applyFill="1" applyBorder="1" applyAlignment="1"/>
    <xf numFmtId="4" fontId="28" fillId="2" borderId="15" xfId="0" applyNumberFormat="1" applyFont="1" applyFill="1" applyBorder="1" applyAlignment="1"/>
    <xf numFmtId="2" fontId="25" fillId="0" borderId="0" xfId="1" applyNumberFormat="1" applyFont="1" applyBorder="1" applyAlignment="1">
      <alignment horizontal="right"/>
    </xf>
    <xf numFmtId="0" fontId="3" fillId="0" borderId="0" xfId="0" applyFont="1" applyBorder="1" applyAlignment="1"/>
    <xf numFmtId="0" fontId="28" fillId="0" borderId="2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5" fillId="0" borderId="3" xfId="0" applyFont="1" applyBorder="1" applyAlignment="1">
      <alignment horizontal="right" vertical="top"/>
    </xf>
    <xf numFmtId="49" fontId="22" fillId="2" borderId="5" xfId="0" applyNumberFormat="1" applyFont="1" applyFill="1" applyBorder="1" applyAlignment="1">
      <alignment horizontal="right" vertical="top"/>
    </xf>
    <xf numFmtId="49" fontId="26" fillId="0" borderId="5" xfId="0" applyNumberFormat="1" applyFont="1" applyBorder="1" applyAlignment="1">
      <alignment horizontal="right" vertical="top"/>
    </xf>
    <xf numFmtId="49" fontId="27" fillId="0" borderId="3" xfId="0" applyNumberFormat="1" applyFont="1" applyBorder="1" applyAlignment="1">
      <alignment horizontal="right" vertical="top"/>
    </xf>
    <xf numFmtId="49" fontId="23" fillId="0" borderId="5" xfId="0" applyNumberFormat="1" applyFont="1" applyBorder="1" applyAlignment="1">
      <alignment horizontal="right" vertical="top"/>
    </xf>
    <xf numFmtId="49" fontId="28" fillId="0" borderId="3" xfId="0" applyNumberFormat="1" applyFont="1" applyBorder="1" applyAlignment="1">
      <alignment horizontal="right" vertical="top"/>
    </xf>
    <xf numFmtId="49" fontId="28" fillId="0" borderId="5" xfId="0" applyNumberFormat="1" applyFont="1" applyBorder="1" applyAlignment="1">
      <alignment horizontal="right" vertical="top"/>
    </xf>
    <xf numFmtId="49" fontId="25" fillId="0" borderId="13" xfId="0" applyNumberFormat="1" applyFont="1" applyBorder="1" applyAlignment="1">
      <alignment horizontal="right" vertical="top"/>
    </xf>
    <xf numFmtId="0" fontId="24" fillId="0" borderId="0" xfId="0" applyFont="1" applyAlignment="1">
      <alignment vertical="top"/>
    </xf>
    <xf numFmtId="0" fontId="25" fillId="0" borderId="0" xfId="0" applyFont="1" applyAlignment="1">
      <alignment horizontal="right" vertical="top"/>
    </xf>
    <xf numFmtId="0" fontId="3" fillId="4" borderId="0" xfId="0" applyFont="1" applyFill="1"/>
    <xf numFmtId="0" fontId="4" fillId="4" borderId="0" xfId="0" applyFont="1" applyFill="1"/>
    <xf numFmtId="0" fontId="3" fillId="4" borderId="20" xfId="0" applyFont="1" applyFill="1" applyBorder="1"/>
    <xf numFmtId="0" fontId="3" fillId="4" borderId="21" xfId="0" applyFont="1" applyFill="1" applyBorder="1"/>
    <xf numFmtId="0" fontId="3" fillId="4" borderId="22" xfId="0" applyFont="1" applyFill="1" applyBorder="1"/>
    <xf numFmtId="0" fontId="8" fillId="0" borderId="0" xfId="0" applyFont="1" applyBorder="1" applyAlignment="1" applyProtection="1">
      <alignment horizontal="center" vertical="center"/>
    </xf>
    <xf numFmtId="4" fontId="5" fillId="0" borderId="0" xfId="0" applyNumberFormat="1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center"/>
      <protection locked="0"/>
    </xf>
    <xf numFmtId="4" fontId="5" fillId="0" borderId="0" xfId="0" applyNumberFormat="1" applyFont="1" applyFill="1" applyBorder="1" applyAlignment="1" applyProtection="1">
      <alignment horizontal="left" vertical="center"/>
      <protection locked="0"/>
    </xf>
    <xf numFmtId="165" fontId="5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49" fontId="32" fillId="2" borderId="13" xfId="0" applyNumberFormat="1" applyFont="1" applyFill="1" applyBorder="1" applyAlignment="1">
      <alignment horizontal="right" vertical="center"/>
    </xf>
    <xf numFmtId="49" fontId="26" fillId="0" borderId="5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center" vertical="center"/>
    </xf>
    <xf numFmtId="2" fontId="26" fillId="0" borderId="0" xfId="1" applyNumberFormat="1" applyFont="1" applyBorder="1" applyAlignment="1">
      <alignment horizontal="right" vertical="center"/>
    </xf>
    <xf numFmtId="4" fontId="26" fillId="0" borderId="6" xfId="0" applyNumberFormat="1" applyFont="1" applyBorder="1" applyAlignment="1">
      <alignment horizontal="right" vertical="center"/>
    </xf>
    <xf numFmtId="49" fontId="28" fillId="0" borderId="0" xfId="0" applyNumberFormat="1" applyFont="1" applyBorder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4" fontId="28" fillId="0" borderId="6" xfId="0" applyNumberFormat="1" applyFont="1" applyBorder="1" applyAlignment="1">
      <alignment vertical="center"/>
    </xf>
    <xf numFmtId="1" fontId="25" fillId="0" borderId="3" xfId="0" applyNumberFormat="1" applyFont="1" applyBorder="1" applyAlignment="1">
      <alignment horizontal="right" vertical="center"/>
    </xf>
    <xf numFmtId="49" fontId="30" fillId="0" borderId="2" xfId="0" applyNumberFormat="1" applyFont="1" applyBorder="1" applyAlignment="1">
      <alignment vertical="center" wrapText="1"/>
    </xf>
    <xf numFmtId="1" fontId="25" fillId="0" borderId="2" xfId="0" applyNumberFormat="1" applyFont="1" applyBorder="1" applyAlignment="1">
      <alignment horizontal="center" vertical="center"/>
    </xf>
    <xf numFmtId="49" fontId="30" fillId="0" borderId="0" xfId="4" applyNumberFormat="1" applyFont="1" applyBorder="1" applyAlignment="1" applyProtection="1">
      <alignment vertical="center" wrapText="1"/>
    </xf>
    <xf numFmtId="49" fontId="25" fillId="0" borderId="1" xfId="0" applyNumberFormat="1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/>
    </xf>
    <xf numFmtId="0" fontId="28" fillId="3" borderId="13" xfId="0" applyFont="1" applyFill="1" applyBorder="1" applyAlignment="1">
      <alignment horizontal="right" vertical="center"/>
    </xf>
    <xf numFmtId="0" fontId="11" fillId="3" borderId="13" xfId="0" applyFont="1" applyFill="1" applyBorder="1" applyAlignment="1" applyProtection="1">
      <alignment horizontal="center" vertical="center"/>
    </xf>
    <xf numFmtId="3" fontId="22" fillId="0" borderId="5" xfId="5" applyFont="1" applyFill="1" applyBorder="1" applyAlignment="1">
      <alignment horizontal="center" vertical="top"/>
      <protection locked="0"/>
    </xf>
    <xf numFmtId="3" fontId="30" fillId="0" borderId="5" xfId="5" applyFont="1" applyFill="1" applyBorder="1" applyAlignment="1">
      <alignment horizontal="center" vertical="top"/>
      <protection locked="0"/>
    </xf>
    <xf numFmtId="3" fontId="31" fillId="0" borderId="5" xfId="7" applyFont="1" applyFill="1" applyBorder="1" applyAlignment="1">
      <alignment horizontal="center" vertical="top"/>
      <protection locked="0"/>
    </xf>
    <xf numFmtId="4" fontId="1" fillId="0" borderId="0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30" fillId="0" borderId="0" xfId="7" applyNumberFormat="1" applyFont="1" applyFill="1" applyBorder="1">
      <alignment horizontal="right"/>
      <protection locked="0"/>
    </xf>
    <xf numFmtId="49" fontId="30" fillId="0" borderId="0" xfId="5" applyNumberFormat="1" applyFont="1" applyFill="1" applyBorder="1" applyAlignment="1">
      <alignment horizontal="left" vertical="top" wrapText="1"/>
      <protection locked="0"/>
    </xf>
    <xf numFmtId="49" fontId="25" fillId="0" borderId="0" xfId="0" applyNumberFormat="1" applyFont="1" applyBorder="1" applyAlignment="1">
      <alignment horizontal="right" vertical="center"/>
    </xf>
    <xf numFmtId="49" fontId="25" fillId="0" borderId="0" xfId="0" applyNumberFormat="1" applyFont="1" applyFill="1" applyBorder="1" applyAlignment="1">
      <alignment vertical="top" wrapText="1"/>
    </xf>
    <xf numFmtId="49" fontId="25" fillId="0" borderId="0" xfId="0" applyNumberFormat="1" applyFont="1" applyFill="1" applyBorder="1" applyAlignment="1" applyProtection="1">
      <alignment horizontal="left" vertical="top" wrapText="1"/>
      <protection locked="0"/>
    </xf>
    <xf numFmtId="49" fontId="25" fillId="0" borderId="0" xfId="0" applyNumberFormat="1" applyFont="1" applyFill="1" applyBorder="1" applyAlignment="1">
      <alignment wrapText="1"/>
    </xf>
    <xf numFmtId="49" fontId="25" fillId="0" borderId="0" xfId="5" applyNumberFormat="1" applyFont="1" applyFill="1" applyBorder="1" applyAlignment="1">
      <alignment horizontal="left" vertical="top" wrapText="1"/>
      <protection locked="0"/>
    </xf>
    <xf numFmtId="49" fontId="25" fillId="0" borderId="0" xfId="7" applyNumberFormat="1" applyFont="1" applyFill="1" applyBorder="1" applyAlignment="1">
      <alignment horizontal="left" vertical="top" wrapText="1"/>
      <protection locked="0"/>
    </xf>
    <xf numFmtId="4" fontId="23" fillId="0" borderId="6" xfId="0" applyNumberFormat="1" applyFont="1" applyBorder="1" applyAlignment="1">
      <alignment vertical="center"/>
    </xf>
    <xf numFmtId="3" fontId="25" fillId="0" borderId="5" xfId="5" applyFont="1" applyFill="1" applyBorder="1" applyAlignment="1">
      <alignment horizontal="center" vertical="top"/>
      <protection locked="0"/>
    </xf>
    <xf numFmtId="0" fontId="25" fillId="0" borderId="18" xfId="0" applyFont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4" fontId="9" fillId="0" borderId="0" xfId="0" applyNumberFormat="1" applyFont="1" applyBorder="1" applyAlignment="1" applyProtection="1"/>
    <xf numFmtId="49" fontId="22" fillId="0" borderId="0" xfId="8" applyNumberFormat="1" applyFont="1" applyFill="1" applyBorder="1" applyAlignment="1">
      <alignment horizontal="left" vertical="top" wrapText="1"/>
      <protection locked="0"/>
    </xf>
    <xf numFmtId="4" fontId="30" fillId="0" borderId="0" xfId="8" applyNumberFormat="1" applyFont="1" applyFill="1" applyBorder="1">
      <alignment horizontal="right"/>
      <protection locked="0"/>
    </xf>
    <xf numFmtId="0" fontId="39" fillId="0" borderId="0" xfId="0" applyFont="1" applyFill="1" applyBorder="1" applyAlignment="1">
      <alignment vertical="top" wrapText="1"/>
    </xf>
    <xf numFmtId="49" fontId="30" fillId="0" borderId="0" xfId="10" applyNumberFormat="1" applyFont="1" applyFill="1" applyBorder="1" applyAlignment="1">
      <alignment horizontal="left" vertical="top" wrapText="1"/>
      <protection locked="0"/>
    </xf>
    <xf numFmtId="49" fontId="30" fillId="0" borderId="0" xfId="8" applyNumberFormat="1" applyFont="1" applyFill="1" applyBorder="1" applyAlignment="1">
      <alignment horizontal="left" vertical="top" wrapText="1"/>
      <protection locked="0"/>
    </xf>
    <xf numFmtId="49" fontId="30" fillId="0" borderId="0" xfId="7" applyNumberFormat="1" applyFont="1" applyFill="1" applyBorder="1" applyAlignment="1">
      <alignment horizontal="left" vertical="top" wrapText="1"/>
      <protection locked="0"/>
    </xf>
    <xf numFmtId="49" fontId="28" fillId="0" borderId="0" xfId="7" applyNumberFormat="1" applyFont="1" applyFill="1" applyBorder="1" applyAlignment="1">
      <alignment horizontal="left" vertical="top" wrapText="1"/>
      <protection locked="0"/>
    </xf>
    <xf numFmtId="49" fontId="30" fillId="0" borderId="0" xfId="9" applyNumberFormat="1" applyFont="1" applyFill="1" applyBorder="1" applyAlignment="1">
      <alignment horizontal="left" vertical="top" wrapText="1"/>
      <protection locked="0"/>
    </xf>
    <xf numFmtId="49" fontId="28" fillId="0" borderId="0" xfId="0" applyNumberFormat="1" applyFont="1" applyBorder="1" applyAlignment="1">
      <alignment horizontal="right" vertical="center"/>
    </xf>
    <xf numFmtId="49" fontId="25" fillId="0" borderId="1" xfId="0" applyNumberFormat="1" applyFont="1" applyBorder="1" applyAlignment="1">
      <alignment horizontal="right" vertical="center"/>
    </xf>
    <xf numFmtId="49" fontId="25" fillId="0" borderId="2" xfId="0" applyNumberFormat="1" applyFont="1" applyBorder="1" applyAlignment="1">
      <alignment horizontal="right" vertical="center"/>
    </xf>
    <xf numFmtId="0" fontId="35" fillId="0" borderId="0" xfId="0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3" fontId="22" fillId="0" borderId="0" xfId="5" applyFont="1" applyFill="1" applyBorder="1" applyAlignment="1">
      <alignment horizontal="right"/>
      <protection locked="0"/>
    </xf>
    <xf numFmtId="3" fontId="28" fillId="0" borderId="0" xfId="5" applyFont="1" applyFill="1" applyBorder="1" applyAlignment="1">
      <alignment horizontal="right"/>
      <protection locked="0"/>
    </xf>
    <xf numFmtId="3" fontId="38" fillId="0" borderId="0" xfId="5" applyFont="1" applyFill="1" applyBorder="1" applyAlignment="1">
      <alignment horizontal="right"/>
      <protection locked="0"/>
    </xf>
    <xf numFmtId="3" fontId="28" fillId="0" borderId="0" xfId="7" applyFont="1" applyFill="1" applyBorder="1" applyAlignment="1">
      <alignment horizontal="right"/>
      <protection locked="0"/>
    </xf>
    <xf numFmtId="3" fontId="30" fillId="0" borderId="0" xfId="5" applyFont="1" applyFill="1" applyBorder="1" applyAlignment="1">
      <alignment horizontal="right"/>
      <protection locked="0"/>
    </xf>
    <xf numFmtId="0" fontId="25" fillId="0" borderId="1" xfId="0" applyFont="1" applyBorder="1" applyAlignment="1">
      <alignment horizontal="right" vertical="center"/>
    </xf>
    <xf numFmtId="3" fontId="31" fillId="0" borderId="0" xfId="8" applyFont="1" applyFill="1" applyBorder="1" applyAlignment="1">
      <alignment horizontal="right"/>
      <protection locked="0"/>
    </xf>
    <xf numFmtId="0" fontId="39" fillId="0" borderId="0" xfId="0" applyFont="1" applyFill="1" applyBorder="1" applyAlignment="1">
      <alignment horizontal="right"/>
    </xf>
    <xf numFmtId="4" fontId="22" fillId="0" borderId="0" xfId="5" applyNumberFormat="1" applyFont="1" applyFill="1" applyBorder="1" applyAlignment="1">
      <alignment horizontal="center"/>
      <protection locked="0"/>
    </xf>
    <xf numFmtId="4" fontId="22" fillId="0" borderId="0" xfId="7" applyNumberFormat="1" applyFont="1" applyFill="1" applyBorder="1" applyAlignment="1">
      <alignment horizontal="center"/>
      <protection locked="0"/>
    </xf>
    <xf numFmtId="4" fontId="30" fillId="0" borderId="0" xfId="5" applyNumberFormat="1" applyFont="1" applyFill="1" applyBorder="1" applyAlignment="1">
      <alignment horizontal="center"/>
      <protection locked="0"/>
    </xf>
    <xf numFmtId="0" fontId="25" fillId="0" borderId="1" xfId="0" applyFont="1" applyBorder="1" applyAlignment="1">
      <alignment horizontal="center" vertical="center"/>
    </xf>
    <xf numFmtId="4" fontId="30" fillId="0" borderId="0" xfId="7" applyNumberFormat="1" applyFont="1" applyFill="1" applyBorder="1" applyAlignment="1">
      <alignment horizontal="center"/>
      <protection locked="0"/>
    </xf>
    <xf numFmtId="4" fontId="30" fillId="0" borderId="0" xfId="8" applyNumberFormat="1" applyFont="1" applyFill="1" applyBorder="1" applyAlignment="1">
      <alignment horizontal="center"/>
      <protection locked="0"/>
    </xf>
    <xf numFmtId="0" fontId="41" fillId="0" borderId="0" xfId="0" applyFont="1" applyFill="1" applyBorder="1" applyAlignment="1">
      <alignment horizontal="right"/>
    </xf>
    <xf numFmtId="3" fontId="35" fillId="0" borderId="0" xfId="7" applyFont="1" applyFill="1" applyBorder="1" applyAlignment="1">
      <alignment horizontal="right"/>
      <protection locked="0"/>
    </xf>
    <xf numFmtId="3" fontId="22" fillId="0" borderId="0" xfId="7" applyFont="1" applyFill="1" applyBorder="1" applyAlignment="1">
      <alignment horizontal="right"/>
      <protection locked="0"/>
    </xf>
    <xf numFmtId="3" fontId="22" fillId="0" borderId="0" xfId="8" applyFont="1" applyFill="1" applyBorder="1" applyAlignment="1">
      <alignment horizontal="right"/>
      <protection locked="0"/>
    </xf>
    <xf numFmtId="4" fontId="22" fillId="0" borderId="0" xfId="8" applyNumberFormat="1" applyFont="1" applyFill="1" applyBorder="1" applyAlignment="1">
      <alignment horizontal="center"/>
      <protection locked="0"/>
    </xf>
    <xf numFmtId="3" fontId="35" fillId="0" borderId="0" xfId="8" applyFont="1" applyFill="1" applyBorder="1" applyAlignment="1">
      <alignment horizontal="right"/>
      <protection locked="0"/>
    </xf>
    <xf numFmtId="4" fontId="28" fillId="0" borderId="0" xfId="7" applyNumberFormat="1" applyFont="1" applyFill="1" applyBorder="1" applyAlignment="1">
      <alignment horizontal="center"/>
      <protection locked="0"/>
    </xf>
    <xf numFmtId="3" fontId="25" fillId="0" borderId="3" xfId="5" applyFont="1" applyFill="1" applyBorder="1" applyAlignment="1">
      <alignment horizontal="center" vertical="top"/>
      <protection locked="0"/>
    </xf>
    <xf numFmtId="49" fontId="25" fillId="0" borderId="2" xfId="0" applyNumberFormat="1" applyFont="1" applyFill="1" applyBorder="1" applyAlignment="1">
      <alignment vertical="top" wrapText="1"/>
    </xf>
    <xf numFmtId="3" fontId="22" fillId="0" borderId="2" xfId="5" applyFont="1" applyFill="1" applyBorder="1" applyAlignment="1">
      <alignment horizontal="right"/>
      <protection locked="0"/>
    </xf>
    <xf numFmtId="4" fontId="22" fillId="0" borderId="2" xfId="5" applyNumberFormat="1" applyFont="1" applyFill="1" applyBorder="1" applyAlignment="1">
      <alignment horizontal="center"/>
      <protection locked="0"/>
    </xf>
    <xf numFmtId="0" fontId="24" fillId="0" borderId="2" xfId="0" applyFont="1" applyBorder="1" applyAlignment="1">
      <alignment vertical="center"/>
    </xf>
    <xf numFmtId="3" fontId="30" fillId="0" borderId="5" xfId="7" applyFont="1" applyFill="1" applyBorder="1" applyAlignment="1">
      <alignment horizontal="center" vertical="top"/>
      <protection locked="0"/>
    </xf>
    <xf numFmtId="0" fontId="1" fillId="0" borderId="0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49" fontId="28" fillId="0" borderId="13" xfId="0" applyNumberFormat="1" applyFont="1" applyBorder="1" applyAlignment="1">
      <alignment horizontal="right" vertical="top"/>
    </xf>
    <xf numFmtId="49" fontId="28" fillId="3" borderId="13" xfId="0" applyNumberFormat="1" applyFont="1" applyFill="1" applyBorder="1" applyAlignment="1">
      <alignment horizontal="right" vertical="top"/>
    </xf>
    <xf numFmtId="0" fontId="28" fillId="3" borderId="14" xfId="0" applyFont="1" applyFill="1" applyBorder="1" applyAlignment="1">
      <alignment vertical="center"/>
    </xf>
    <xf numFmtId="3" fontId="28" fillId="3" borderId="14" xfId="0" applyNumberFormat="1" applyFont="1" applyFill="1" applyBorder="1" applyAlignment="1">
      <alignment horizontal="right"/>
    </xf>
    <xf numFmtId="4" fontId="25" fillId="3" borderId="14" xfId="0" applyNumberFormat="1" applyFont="1" applyFill="1" applyBorder="1" applyAlignment="1"/>
    <xf numFmtId="4" fontId="28" fillId="3" borderId="15" xfId="0" applyNumberFormat="1" applyFont="1" applyFill="1" applyBorder="1" applyAlignment="1"/>
    <xf numFmtId="3" fontId="28" fillId="3" borderId="14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vertical="top"/>
    </xf>
    <xf numFmtId="0" fontId="1" fillId="3" borderId="0" xfId="0" applyFont="1" applyFill="1" applyBorder="1" applyAlignment="1">
      <alignment vertical="center" wrapText="1"/>
    </xf>
    <xf numFmtId="3" fontId="23" fillId="3" borderId="0" xfId="0" applyNumberFormat="1" applyFont="1" applyFill="1" applyBorder="1" applyAlignment="1">
      <alignment horizontal="center"/>
    </xf>
    <xf numFmtId="0" fontId="23" fillId="3" borderId="0" xfId="0" applyFont="1" applyFill="1" applyBorder="1" applyAlignment="1">
      <alignment horizontal="center"/>
    </xf>
    <xf numFmtId="4" fontId="1" fillId="3" borderId="0" xfId="0" applyNumberFormat="1" applyFont="1" applyFill="1" applyBorder="1" applyAlignment="1"/>
    <xf numFmtId="0" fontId="34" fillId="3" borderId="0" xfId="0" applyFont="1" applyFill="1" applyBorder="1" applyAlignment="1">
      <alignment horizontal="right" vertical="center" wrapText="1"/>
    </xf>
    <xf numFmtId="4" fontId="23" fillId="3" borderId="6" xfId="0" applyNumberFormat="1" applyFont="1" applyFill="1" applyBorder="1" applyAlignment="1"/>
    <xf numFmtId="49" fontId="1" fillId="3" borderId="18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3" fontId="23" fillId="3" borderId="1" xfId="0" applyNumberFormat="1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/>
    <xf numFmtId="4" fontId="1" fillId="3" borderId="19" xfId="0" applyNumberFormat="1" applyFont="1" applyFill="1" applyBorder="1" applyAlignment="1"/>
    <xf numFmtId="49" fontId="28" fillId="0" borderId="5" xfId="0" applyNumberFormat="1" applyFont="1" applyBorder="1" applyAlignment="1">
      <alignment horizontal="right" vertical="center"/>
    </xf>
    <xf numFmtId="1" fontId="28" fillId="0" borderId="5" xfId="0" applyNumberFormat="1" applyFont="1" applyBorder="1" applyAlignment="1">
      <alignment horizontal="right" vertical="center"/>
    </xf>
    <xf numFmtId="1" fontId="28" fillId="0" borderId="18" xfId="0" applyNumberFormat="1" applyFont="1" applyBorder="1" applyAlignment="1">
      <alignment horizontal="right" vertical="center"/>
    </xf>
    <xf numFmtId="1" fontId="28" fillId="0" borderId="3" xfId="0" applyNumberFormat="1" applyFont="1" applyBorder="1" applyAlignment="1">
      <alignment horizontal="right" vertical="center"/>
    </xf>
    <xf numFmtId="49" fontId="28" fillId="0" borderId="1" xfId="0" applyNumberFormat="1" applyFont="1" applyBorder="1" applyAlignment="1">
      <alignment horizontal="right" vertical="center"/>
    </xf>
    <xf numFmtId="1" fontId="28" fillId="0" borderId="1" xfId="0" applyNumberFormat="1" applyFont="1" applyBorder="1" applyAlignment="1">
      <alignment horizontal="center" vertical="center"/>
    </xf>
    <xf numFmtId="49" fontId="28" fillId="0" borderId="2" xfId="0" applyNumberFormat="1" applyFont="1" applyBorder="1" applyAlignment="1">
      <alignment horizontal="right" vertical="center"/>
    </xf>
    <xf numFmtId="1" fontId="28" fillId="0" borderId="2" xfId="0" applyNumberFormat="1" applyFont="1" applyBorder="1" applyAlignment="1">
      <alignment horizontal="center" vertical="center"/>
    </xf>
    <xf numFmtId="49" fontId="30" fillId="0" borderId="1" xfId="4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>
      <alignment horizontal="right" vertical="center"/>
    </xf>
    <xf numFmtId="0" fontId="23" fillId="0" borderId="2" xfId="0" applyFont="1" applyBorder="1" applyAlignment="1">
      <alignment vertical="center" wrapText="1"/>
    </xf>
    <xf numFmtId="3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vertical="center"/>
    </xf>
    <xf numFmtId="4" fontId="23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49" fontId="24" fillId="0" borderId="3" xfId="0" applyNumberFormat="1" applyFont="1" applyFill="1" applyBorder="1" applyAlignment="1">
      <alignment vertical="top"/>
    </xf>
    <xf numFmtId="0" fontId="24" fillId="0" borderId="2" xfId="0" applyFont="1" applyFill="1" applyBorder="1" applyAlignment="1">
      <alignment vertical="center" wrapText="1"/>
    </xf>
    <xf numFmtId="3" fontId="34" fillId="0" borderId="2" xfId="0" applyNumberFormat="1" applyFont="1" applyFill="1" applyBorder="1" applyAlignment="1">
      <alignment horizontal="center"/>
    </xf>
    <xf numFmtId="0" fontId="34" fillId="0" borderId="2" xfId="0" applyFont="1" applyFill="1" applyBorder="1" applyAlignment="1">
      <alignment horizontal="center"/>
    </xf>
    <xf numFmtId="4" fontId="24" fillId="0" borderId="2" xfId="0" applyNumberFormat="1" applyFont="1" applyFill="1" applyBorder="1" applyAlignment="1"/>
    <xf numFmtId="49" fontId="25" fillId="0" borderId="13" xfId="0" applyNumberFormat="1" applyFont="1" applyFill="1" applyBorder="1" applyAlignment="1">
      <alignment horizontal="right" vertical="top"/>
    </xf>
    <xf numFmtId="0" fontId="28" fillId="0" borderId="14" xfId="0" applyFont="1" applyFill="1" applyBorder="1" applyAlignment="1">
      <alignment vertical="center"/>
    </xf>
    <xf numFmtId="3" fontId="28" fillId="0" borderId="14" xfId="0" applyNumberFormat="1" applyFont="1" applyFill="1" applyBorder="1" applyAlignment="1">
      <alignment horizontal="center"/>
    </xf>
    <xf numFmtId="0" fontId="28" fillId="0" borderId="14" xfId="0" applyFont="1" applyFill="1" applyBorder="1" applyAlignment="1">
      <alignment horizontal="center"/>
    </xf>
    <xf numFmtId="4" fontId="25" fillId="0" borderId="14" xfId="0" applyNumberFormat="1" applyFont="1" applyFill="1" applyBorder="1" applyAlignment="1"/>
    <xf numFmtId="4" fontId="28" fillId="0" borderId="15" xfId="0" applyNumberFormat="1" applyFont="1" applyFill="1" applyBorder="1" applyAlignment="1"/>
    <xf numFmtId="3" fontId="28" fillId="0" borderId="5" xfId="5" applyFont="1" applyFill="1" applyBorder="1" applyAlignment="1">
      <alignment horizontal="center" vertical="top"/>
      <protection locked="0"/>
    </xf>
    <xf numFmtId="49" fontId="28" fillId="0" borderId="5" xfId="0" applyNumberFormat="1" applyFont="1" applyFill="1" applyBorder="1" applyAlignment="1">
      <alignment horizontal="center" vertical="top"/>
    </xf>
    <xf numFmtId="3" fontId="28" fillId="0" borderId="5" xfId="7" applyFont="1" applyFill="1" applyBorder="1" applyAlignment="1">
      <alignment horizontal="center" vertical="top"/>
      <protection locked="0"/>
    </xf>
    <xf numFmtId="3" fontId="22" fillId="0" borderId="5" xfId="7" applyFont="1" applyFill="1" applyBorder="1" applyAlignment="1">
      <alignment horizontal="center" vertical="top"/>
      <protection locked="0"/>
    </xf>
    <xf numFmtId="3" fontId="35" fillId="0" borderId="5" xfId="7" applyFont="1" applyFill="1" applyBorder="1" applyAlignment="1">
      <alignment horizontal="center" vertical="top"/>
      <protection locked="0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4" fontId="23" fillId="0" borderId="19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right" vertical="center"/>
    </xf>
    <xf numFmtId="4" fontId="22" fillId="2" borderId="1" xfId="2" applyNumberFormat="1" applyFont="1" applyFill="1" applyBorder="1" applyAlignment="1" applyProtection="1">
      <alignment horizontal="right" vertical="center"/>
      <protection locked="0"/>
    </xf>
    <xf numFmtId="4" fontId="28" fillId="0" borderId="19" xfId="0" applyNumberFormat="1" applyFont="1" applyBorder="1" applyAlignment="1"/>
    <xf numFmtId="0" fontId="33" fillId="0" borderId="6" xfId="0" applyFont="1" applyBorder="1"/>
    <xf numFmtId="0" fontId="28" fillId="0" borderId="6" xfId="0" applyFont="1" applyBorder="1" applyAlignment="1"/>
    <xf numFmtId="4" fontId="23" fillId="0" borderId="4" xfId="0" applyNumberFormat="1" applyFont="1" applyFill="1" applyBorder="1" applyAlignment="1"/>
    <xf numFmtId="4" fontId="23" fillId="3" borderId="19" xfId="0" applyNumberFormat="1" applyFont="1" applyFill="1" applyBorder="1" applyAlignment="1"/>
    <xf numFmtId="4" fontId="28" fillId="0" borderId="19" xfId="0" applyNumberFormat="1" applyFont="1" applyBorder="1" applyAlignment="1">
      <alignment vertical="center"/>
    </xf>
    <xf numFmtId="4" fontId="28" fillId="0" borderId="4" xfId="0" applyNumberFormat="1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4" fontId="22" fillId="2" borderId="1" xfId="2" applyNumberFormat="1" applyFont="1" applyFill="1" applyBorder="1" applyAlignment="1" applyProtection="1">
      <alignment horizontal="left" vertical="center"/>
      <protection locked="0"/>
    </xf>
    <xf numFmtId="49" fontId="28" fillId="0" borderId="18" xfId="0" applyNumberFormat="1" applyFont="1" applyBorder="1" applyAlignment="1">
      <alignment horizontal="right" vertical="top"/>
    </xf>
    <xf numFmtId="49" fontId="23" fillId="2" borderId="13" xfId="0" applyNumberFormat="1" applyFont="1" applyFill="1" applyBorder="1" applyAlignment="1">
      <alignment horizontal="right" vertical="center"/>
    </xf>
    <xf numFmtId="49" fontId="28" fillId="0" borderId="5" xfId="0" applyNumberFormat="1" applyFont="1" applyBorder="1" applyAlignment="1">
      <alignment vertical="top"/>
    </xf>
    <xf numFmtId="49" fontId="28" fillId="0" borderId="13" xfId="0" applyNumberFormat="1" applyFont="1" applyBorder="1" applyAlignment="1">
      <alignment vertical="top"/>
    </xf>
    <xf numFmtId="49" fontId="34" fillId="0" borderId="3" xfId="0" applyNumberFormat="1" applyFont="1" applyFill="1" applyBorder="1" applyAlignment="1">
      <alignment vertical="top"/>
    </xf>
    <xf numFmtId="49" fontId="23" fillId="3" borderId="5" xfId="0" applyNumberFormat="1" applyFont="1" applyFill="1" applyBorder="1" applyAlignment="1">
      <alignment vertical="top"/>
    </xf>
    <xf numFmtId="49" fontId="23" fillId="3" borderId="18" xfId="0" applyNumberFormat="1" applyFont="1" applyFill="1" applyBorder="1" applyAlignment="1">
      <alignment vertical="top"/>
    </xf>
    <xf numFmtId="0" fontId="34" fillId="0" borderId="0" xfId="0" applyFont="1" applyAlignment="1">
      <alignment vertical="top"/>
    </xf>
    <xf numFmtId="0" fontId="14" fillId="0" borderId="0" xfId="0" applyFont="1" applyFill="1" applyBorder="1" applyAlignment="1" applyProtection="1">
      <alignment horizontal="left" vertical="top"/>
    </xf>
    <xf numFmtId="0" fontId="14" fillId="0" borderId="0" xfId="0" applyFont="1" applyFill="1" applyBorder="1" applyAlignment="1" applyProtection="1">
      <alignment horizontal="center" vertical="top"/>
    </xf>
    <xf numFmtId="3" fontId="14" fillId="0" borderId="0" xfId="0" applyNumberFormat="1" applyFont="1" applyFill="1" applyBorder="1" applyAlignment="1" applyProtection="1">
      <alignment horizontal="center" vertical="top"/>
    </xf>
    <xf numFmtId="4" fontId="15" fillId="0" borderId="0" xfId="0" applyNumberFormat="1" applyFont="1" applyFill="1" applyBorder="1" applyAlignment="1" applyProtection="1">
      <alignment horizontal="center" vertical="top"/>
    </xf>
    <xf numFmtId="4" fontId="14" fillId="0" borderId="0" xfId="0" applyNumberFormat="1" applyFont="1" applyFill="1" applyBorder="1" applyAlignment="1" applyProtection="1"/>
    <xf numFmtId="165" fontId="14" fillId="0" borderId="0" xfId="0" applyNumberFormat="1" applyFont="1" applyFill="1" applyBorder="1" applyAlignment="1" applyProtection="1"/>
    <xf numFmtId="0" fontId="16" fillId="0" borderId="0" xfId="0" applyFont="1" applyFill="1" applyBorder="1" applyAlignment="1" applyProtection="1"/>
    <xf numFmtId="1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Font="1" applyFill="1" applyBorder="1" applyAlignment="1" applyProtection="1">
      <alignment horizontal="left" vertical="top"/>
    </xf>
    <xf numFmtId="0" fontId="18" fillId="0" borderId="0" xfId="0" applyFont="1" applyFill="1" applyBorder="1" applyAlignment="1" applyProtection="1">
      <alignment horizontal="center" vertical="top"/>
    </xf>
    <xf numFmtId="3" fontId="18" fillId="0" borderId="0" xfId="0" applyNumberFormat="1" applyFont="1" applyFill="1" applyBorder="1" applyAlignment="1" applyProtection="1">
      <alignment horizontal="center" vertical="top"/>
    </xf>
    <xf numFmtId="4" fontId="19" fillId="0" borderId="0" xfId="0" applyNumberFormat="1" applyFont="1" applyFill="1" applyBorder="1" applyAlignment="1" applyProtection="1">
      <alignment horizontal="center" vertical="top"/>
    </xf>
    <xf numFmtId="4" fontId="18" fillId="0" borderId="0" xfId="0" applyNumberFormat="1" applyFont="1" applyFill="1" applyBorder="1" applyAlignment="1" applyProtection="1"/>
    <xf numFmtId="165" fontId="18" fillId="0" borderId="0" xfId="0" applyNumberFormat="1" applyFont="1" applyFill="1" applyBorder="1" applyAlignment="1" applyProtection="1"/>
    <xf numFmtId="0" fontId="14" fillId="5" borderId="0" xfId="2" applyFont="1" applyFill="1" applyBorder="1" applyAlignment="1" applyProtection="1">
      <alignment horizontal="left" vertical="top"/>
    </xf>
    <xf numFmtId="0" fontId="14" fillId="0" borderId="0" xfId="2" applyFont="1" applyFill="1" applyBorder="1" applyAlignment="1" applyProtection="1">
      <alignment horizontal="left" vertical="top"/>
    </xf>
    <xf numFmtId="0" fontId="14" fillId="0" borderId="0" xfId="2" applyFont="1" applyFill="1" applyBorder="1" applyAlignment="1" applyProtection="1">
      <alignment horizontal="center" vertical="top"/>
    </xf>
    <xf numFmtId="3" fontId="14" fillId="0" borderId="0" xfId="2" applyNumberFormat="1" applyFont="1" applyFill="1" applyBorder="1" applyAlignment="1" applyProtection="1">
      <alignment horizontal="center" vertical="top"/>
    </xf>
    <xf numFmtId="4" fontId="15" fillId="0" borderId="0" xfId="2" applyNumberFormat="1" applyFont="1" applyFill="1" applyBorder="1" applyAlignment="1" applyProtection="1">
      <alignment horizontal="center" vertical="top"/>
    </xf>
    <xf numFmtId="4" fontId="14" fillId="0" borderId="0" xfId="2" applyNumberFormat="1" applyFont="1" applyFill="1" applyBorder="1" applyAlignment="1" applyProtection="1"/>
    <xf numFmtId="49" fontId="14" fillId="0" borderId="0" xfId="0" applyNumberFormat="1" applyFont="1" applyFill="1" applyBorder="1" applyAlignment="1">
      <alignment horizontal="left" vertical="top"/>
    </xf>
    <xf numFmtId="49" fontId="14" fillId="0" borderId="0" xfId="0" applyNumberFormat="1" applyFont="1" applyFill="1" applyBorder="1" applyAlignment="1" applyProtection="1">
      <alignment horizontal="left" vertical="top"/>
      <protection locked="0"/>
    </xf>
    <xf numFmtId="49" fontId="14" fillId="0" borderId="0" xfId="0" applyNumberFormat="1" applyFont="1" applyFill="1" applyBorder="1" applyAlignment="1">
      <alignment vertical="top"/>
    </xf>
    <xf numFmtId="0" fontId="0" fillId="0" borderId="1" xfId="0" applyFill="1" applyBorder="1" applyAlignment="1" applyProtection="1"/>
    <xf numFmtId="0" fontId="5" fillId="0" borderId="2" xfId="0" applyFont="1" applyFill="1" applyBorder="1" applyAlignment="1" applyProtection="1"/>
    <xf numFmtId="4" fontId="5" fillId="0" borderId="2" xfId="0" applyNumberFormat="1" applyFont="1" applyFill="1" applyBorder="1" applyAlignment="1" applyProtection="1"/>
    <xf numFmtId="165" fontId="5" fillId="0" borderId="2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/>
    <xf numFmtId="1" fontId="14" fillId="0" borderId="0" xfId="0" applyNumberFormat="1" applyFont="1" applyFill="1" applyBorder="1" applyAlignment="1" applyProtection="1">
      <alignment horizontal="left" vertical="top"/>
    </xf>
    <xf numFmtId="0" fontId="14" fillId="0" borderId="0" xfId="0" applyFont="1" applyFill="1" applyBorder="1" applyAlignment="1" applyProtection="1"/>
    <xf numFmtId="0" fontId="14" fillId="0" borderId="0" xfId="0" applyFont="1" applyFill="1" applyBorder="1" applyAlignment="1" applyProtection="1">
      <alignment vertical="top"/>
    </xf>
    <xf numFmtId="0" fontId="14" fillId="0" borderId="1" xfId="0" applyFont="1" applyFill="1" applyBorder="1" applyAlignment="1" applyProtection="1"/>
    <xf numFmtId="0" fontId="14" fillId="0" borderId="2" xfId="0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left" vertical="top"/>
    </xf>
    <xf numFmtId="0" fontId="0" fillId="0" borderId="6" xfId="0" applyFill="1" applyBorder="1"/>
    <xf numFmtId="0" fontId="0" fillId="0" borderId="0" xfId="0" applyFill="1"/>
    <xf numFmtId="0" fontId="21" fillId="0" borderId="0" xfId="3" applyFont="1" applyFill="1" applyBorder="1" applyAlignment="1">
      <alignment horizontal="left" vertical="top"/>
    </xf>
    <xf numFmtId="0" fontId="21" fillId="0" borderId="0" xfId="3" applyFont="1" applyFill="1" applyBorder="1" applyAlignment="1">
      <alignment horizontal="left" vertical="top" wrapText="1"/>
    </xf>
    <xf numFmtId="0" fontId="28" fillId="0" borderId="1" xfId="0" applyFont="1" applyBorder="1" applyAlignment="1">
      <alignment vertical="center" wrapText="1"/>
    </xf>
    <xf numFmtId="4" fontId="22" fillId="2" borderId="14" xfId="2" applyNumberFormat="1" applyFont="1" applyFill="1" applyBorder="1" applyAlignment="1" applyProtection="1">
      <alignment horizontal="right" vertical="center"/>
      <protection locked="0"/>
    </xf>
    <xf numFmtId="49" fontId="28" fillId="0" borderId="1" xfId="0" applyNumberFormat="1" applyFont="1" applyBorder="1" applyAlignment="1">
      <alignment horizontal="right" vertical="top"/>
    </xf>
    <xf numFmtId="49" fontId="28" fillId="0" borderId="0" xfId="0" applyNumberFormat="1" applyFont="1" applyBorder="1" applyAlignment="1">
      <alignment horizontal="right" vertical="top"/>
    </xf>
    <xf numFmtId="49" fontId="28" fillId="0" borderId="2" xfId="0" applyNumberFormat="1" applyFont="1" applyBorder="1" applyAlignment="1">
      <alignment horizontal="right" vertical="top"/>
    </xf>
    <xf numFmtId="49" fontId="28" fillId="0" borderId="3" xfId="0" applyNumberFormat="1" applyFont="1" applyBorder="1" applyAlignment="1">
      <alignment vertical="top"/>
    </xf>
    <xf numFmtId="49" fontId="28" fillId="0" borderId="18" xfId="0" applyNumberFormat="1" applyFont="1" applyBorder="1" applyAlignment="1">
      <alignment horizontal="right" vertical="center"/>
    </xf>
    <xf numFmtId="49" fontId="28" fillId="0" borderId="3" xfId="0" applyNumberFormat="1" applyFont="1" applyBorder="1" applyAlignment="1">
      <alignment horizontal="right" vertical="center"/>
    </xf>
    <xf numFmtId="3" fontId="28" fillId="0" borderId="18" xfId="5" applyFont="1" applyFill="1" applyBorder="1" applyAlignment="1">
      <alignment horizontal="center" vertical="top"/>
      <protection locked="0"/>
    </xf>
    <xf numFmtId="49" fontId="25" fillId="0" borderId="1" xfId="0" applyNumberFormat="1" applyFont="1" applyFill="1" applyBorder="1" applyAlignment="1" applyProtection="1">
      <alignment horizontal="left" vertical="top" wrapText="1"/>
      <protection locked="0"/>
    </xf>
    <xf numFmtId="3" fontId="28" fillId="0" borderId="1" xfId="5" applyFont="1" applyFill="1" applyBorder="1" applyAlignment="1">
      <alignment horizontal="right"/>
      <protection locked="0"/>
    </xf>
    <xf numFmtId="4" fontId="22" fillId="0" borderId="1" xfId="5" applyNumberFormat="1" applyFont="1" applyFill="1" applyBorder="1" applyAlignment="1">
      <alignment horizontal="center"/>
      <protection locked="0"/>
    </xf>
    <xf numFmtId="3" fontId="22" fillId="0" borderId="3" xfId="5" applyFont="1" applyFill="1" applyBorder="1" applyAlignment="1">
      <alignment horizontal="center" vertical="top"/>
      <protection locked="0"/>
    </xf>
    <xf numFmtId="49" fontId="25" fillId="0" borderId="2" xfId="0" applyNumberFormat="1" applyFont="1" applyFill="1" applyBorder="1" applyAlignment="1" applyProtection="1">
      <alignment horizontal="left" vertical="top" wrapText="1"/>
      <protection locked="0"/>
    </xf>
    <xf numFmtId="3" fontId="28" fillId="0" borderId="2" xfId="5" applyFont="1" applyFill="1" applyBorder="1" applyAlignment="1">
      <alignment horizontal="right"/>
      <protection locked="0"/>
    </xf>
    <xf numFmtId="4" fontId="23" fillId="0" borderId="2" xfId="0" applyNumberFormat="1" applyFont="1" applyBorder="1" applyAlignment="1">
      <alignment vertical="center"/>
    </xf>
    <xf numFmtId="3" fontId="22" fillId="0" borderId="18" xfId="5" applyFont="1" applyFill="1" applyBorder="1" applyAlignment="1">
      <alignment horizontal="center" vertical="top"/>
      <protection locked="0"/>
    </xf>
    <xf numFmtId="49" fontId="22" fillId="0" borderId="2" xfId="0" applyNumberFormat="1" applyFont="1" applyBorder="1" applyAlignment="1">
      <alignment vertical="center" wrapText="1"/>
    </xf>
    <xf numFmtId="49" fontId="22" fillId="0" borderId="2" xfId="4" applyNumberFormat="1" applyFont="1" applyBorder="1" applyAlignment="1" applyProtection="1">
      <alignment vertical="center" wrapText="1"/>
    </xf>
    <xf numFmtId="49" fontId="28" fillId="0" borderId="2" xfId="0" applyNumberFormat="1" applyFont="1" applyBorder="1" applyAlignment="1">
      <alignment vertical="center" wrapText="1"/>
    </xf>
    <xf numFmtId="49" fontId="28" fillId="0" borderId="0" xfId="0" applyNumberFormat="1" applyFont="1" applyBorder="1" applyAlignment="1">
      <alignment vertical="center" wrapText="1"/>
    </xf>
    <xf numFmtId="49" fontId="28" fillId="0" borderId="1" xfId="0" applyNumberFormat="1" applyFont="1" applyBorder="1" applyAlignment="1">
      <alignment vertical="center" wrapText="1"/>
    </xf>
    <xf numFmtId="49" fontId="30" fillId="0" borderId="2" xfId="0" applyNumberFormat="1" applyFont="1" applyFill="1" applyBorder="1" applyAlignment="1">
      <alignment vertical="top" wrapText="1"/>
    </xf>
    <xf numFmtId="49" fontId="25" fillId="0" borderId="1" xfId="0" applyNumberFormat="1" applyFont="1" applyFill="1" applyBorder="1" applyAlignment="1">
      <alignment vertical="top" wrapText="1"/>
    </xf>
    <xf numFmtId="49" fontId="28" fillId="0" borderId="0" xfId="0" applyNumberFormat="1" applyFont="1" applyFill="1" applyBorder="1" applyAlignment="1">
      <alignment vertical="top" wrapText="1"/>
    </xf>
    <xf numFmtId="49" fontId="28" fillId="0" borderId="1" xfId="0" applyNumberFormat="1" applyFont="1" applyFill="1" applyBorder="1" applyAlignment="1">
      <alignment vertical="top" wrapText="1"/>
    </xf>
    <xf numFmtId="49" fontId="22" fillId="0" borderId="2" xfId="0" applyNumberFormat="1" applyFont="1" applyFill="1" applyBorder="1" applyAlignment="1">
      <alignment vertical="top" wrapText="1"/>
    </xf>
    <xf numFmtId="49" fontId="28" fillId="0" borderId="0" xfId="0" applyNumberFormat="1" applyFont="1" applyFill="1" applyBorder="1" applyAlignment="1">
      <alignment wrapText="1"/>
    </xf>
    <xf numFmtId="49" fontId="22" fillId="0" borderId="2" xfId="5" applyNumberFormat="1" applyFont="1" applyFill="1" applyBorder="1" applyAlignment="1">
      <alignment horizontal="left" vertical="top" wrapText="1"/>
      <protection locked="0"/>
    </xf>
    <xf numFmtId="3" fontId="38" fillId="0" borderId="2" xfId="5" applyFont="1" applyFill="1" applyBorder="1" applyAlignment="1">
      <alignment horizontal="right"/>
      <protection locked="0"/>
    </xf>
    <xf numFmtId="49" fontId="28" fillId="0" borderId="18" xfId="0" applyNumberFormat="1" applyFont="1" applyFill="1" applyBorder="1" applyAlignment="1">
      <alignment horizontal="center" vertical="top"/>
    </xf>
    <xf numFmtId="49" fontId="25" fillId="0" borderId="1" xfId="0" applyNumberFormat="1" applyFont="1" applyFill="1" applyBorder="1" applyAlignment="1">
      <alignment wrapText="1"/>
    </xf>
    <xf numFmtId="3" fontId="38" fillId="0" borderId="1" xfId="5" applyFont="1" applyFill="1" applyBorder="1" applyAlignment="1">
      <alignment horizontal="right"/>
      <protection locked="0"/>
    </xf>
    <xf numFmtId="49" fontId="28" fillId="0" borderId="3" xfId="0" applyNumberFormat="1" applyFont="1" applyFill="1" applyBorder="1" applyAlignment="1">
      <alignment horizontal="center" vertical="top"/>
    </xf>
    <xf numFmtId="49" fontId="25" fillId="0" borderId="2" xfId="0" applyNumberFormat="1" applyFont="1" applyFill="1" applyBorder="1" applyAlignment="1">
      <alignment wrapText="1"/>
    </xf>
    <xf numFmtId="49" fontId="25" fillId="0" borderId="1" xfId="5" applyNumberFormat="1" applyFont="1" applyFill="1" applyBorder="1" applyAlignment="1">
      <alignment horizontal="left" vertical="top" wrapText="1"/>
      <protection locked="0"/>
    </xf>
    <xf numFmtId="3" fontId="28" fillId="0" borderId="3" xfId="5" applyFont="1" applyFill="1" applyBorder="1" applyAlignment="1">
      <alignment horizontal="center" vertical="top"/>
      <protection locked="0"/>
    </xf>
    <xf numFmtId="49" fontId="25" fillId="0" borderId="2" xfId="5" applyNumberFormat="1" applyFont="1" applyFill="1" applyBorder="1" applyAlignment="1">
      <alignment horizontal="left" vertical="top" wrapText="1"/>
      <protection locked="0"/>
    </xf>
    <xf numFmtId="49" fontId="28" fillId="0" borderId="0" xfId="5" applyNumberFormat="1" applyFont="1" applyFill="1" applyBorder="1" applyAlignment="1">
      <alignment horizontal="left" vertical="top" wrapText="1"/>
      <protection locked="0"/>
    </xf>
    <xf numFmtId="3" fontId="28" fillId="0" borderId="18" xfId="7" applyFont="1" applyFill="1" applyBorder="1" applyAlignment="1">
      <alignment horizontal="center" vertical="top"/>
      <protection locked="0"/>
    </xf>
    <xf numFmtId="49" fontId="25" fillId="0" borderId="1" xfId="7" applyNumberFormat="1" applyFont="1" applyFill="1" applyBorder="1" applyAlignment="1">
      <alignment horizontal="left" vertical="top" wrapText="1"/>
      <protection locked="0"/>
    </xf>
    <xf numFmtId="3" fontId="28" fillId="0" borderId="1" xfId="7" applyFont="1" applyFill="1" applyBorder="1" applyAlignment="1">
      <alignment horizontal="right"/>
      <protection locked="0"/>
    </xf>
    <xf numFmtId="4" fontId="22" fillId="0" borderId="1" xfId="7" applyNumberFormat="1" applyFont="1" applyFill="1" applyBorder="1" applyAlignment="1">
      <alignment horizontal="center"/>
      <protection locked="0"/>
    </xf>
    <xf numFmtId="3" fontId="28" fillId="0" borderId="3" xfId="7" applyFont="1" applyFill="1" applyBorder="1" applyAlignment="1">
      <alignment horizontal="center" vertical="top"/>
      <protection locked="0"/>
    </xf>
    <xf numFmtId="49" fontId="25" fillId="0" borderId="2" xfId="7" applyNumberFormat="1" applyFont="1" applyFill="1" applyBorder="1" applyAlignment="1">
      <alignment horizontal="left" vertical="top" wrapText="1"/>
      <protection locked="0"/>
    </xf>
    <xf numFmtId="3" fontId="28" fillId="0" borderId="2" xfId="7" applyFont="1" applyFill="1" applyBorder="1" applyAlignment="1">
      <alignment horizontal="right"/>
      <protection locked="0"/>
    </xf>
    <xf numFmtId="4" fontId="22" fillId="0" borderId="2" xfId="7" applyNumberFormat="1" applyFont="1" applyFill="1" applyBorder="1" applyAlignment="1">
      <alignment horizontal="center"/>
      <protection locked="0"/>
    </xf>
    <xf numFmtId="0" fontId="22" fillId="0" borderId="0" xfId="0" applyFont="1" applyFill="1" applyBorder="1" applyAlignment="1">
      <alignment vertical="top" wrapText="1"/>
    </xf>
    <xf numFmtId="3" fontId="30" fillId="0" borderId="3" xfId="7" applyFont="1" applyFill="1" applyBorder="1" applyAlignment="1">
      <alignment horizontal="center" vertical="top"/>
      <protection locked="0"/>
    </xf>
    <xf numFmtId="49" fontId="30" fillId="0" borderId="2" xfId="7" applyNumberFormat="1" applyFont="1" applyFill="1" applyBorder="1" applyAlignment="1">
      <alignment horizontal="left" vertical="top" wrapText="1"/>
      <protection locked="0"/>
    </xf>
    <xf numFmtId="3" fontId="31" fillId="0" borderId="2" xfId="7" applyFont="1" applyFill="1" applyBorder="1" applyAlignment="1">
      <alignment horizontal="right"/>
      <protection locked="0"/>
    </xf>
    <xf numFmtId="4" fontId="30" fillId="0" borderId="2" xfId="7" applyNumberFormat="1" applyFont="1" applyFill="1" applyBorder="1" applyAlignment="1">
      <alignment horizontal="center"/>
      <protection locked="0"/>
    </xf>
    <xf numFmtId="4" fontId="30" fillId="0" borderId="2" xfId="7" applyNumberFormat="1" applyFont="1" applyFill="1" applyBorder="1">
      <alignment horizontal="right"/>
      <protection locked="0"/>
    </xf>
    <xf numFmtId="3" fontId="35" fillId="0" borderId="18" xfId="7" applyFont="1" applyFill="1" applyBorder="1" applyAlignment="1">
      <alignment horizontal="center" vertical="top"/>
      <protection locked="0"/>
    </xf>
    <xf numFmtId="0" fontId="39" fillId="0" borderId="1" xfId="0" applyFont="1" applyFill="1" applyBorder="1" applyAlignment="1">
      <alignment vertical="top" wrapText="1"/>
    </xf>
    <xf numFmtId="0" fontId="41" fillId="0" borderId="1" xfId="0" applyFont="1" applyFill="1" applyBorder="1" applyAlignment="1">
      <alignment horizontal="right"/>
    </xf>
    <xf numFmtId="3" fontId="22" fillId="0" borderId="3" xfId="7" applyFont="1" applyFill="1" applyBorder="1" applyAlignment="1">
      <alignment horizontal="center" vertical="top"/>
      <protection locked="0"/>
    </xf>
    <xf numFmtId="49" fontId="30" fillId="0" borderId="2" xfId="8" applyNumberFormat="1" applyFont="1" applyFill="1" applyBorder="1" applyAlignment="1">
      <alignment horizontal="left" vertical="top" wrapText="1"/>
      <protection locked="0"/>
    </xf>
    <xf numFmtId="3" fontId="22" fillId="0" borderId="2" xfId="7" applyFont="1" applyFill="1" applyBorder="1" applyAlignment="1">
      <alignment horizontal="right"/>
      <protection locked="0"/>
    </xf>
    <xf numFmtId="0" fontId="28" fillId="0" borderId="4" xfId="0" applyFont="1" applyBorder="1" applyAlignment="1">
      <alignment vertical="center"/>
    </xf>
    <xf numFmtId="3" fontId="22" fillId="0" borderId="18" xfId="7" applyFont="1" applyFill="1" applyBorder="1" applyAlignment="1">
      <alignment horizontal="center" vertical="top"/>
      <protection locked="0"/>
    </xf>
    <xf numFmtId="49" fontId="30" fillId="0" borderId="1" xfId="8" applyNumberFormat="1" applyFont="1" applyFill="1" applyBorder="1" applyAlignment="1">
      <alignment horizontal="left" vertical="top" wrapText="1"/>
      <protection locked="0"/>
    </xf>
    <xf numFmtId="3" fontId="35" fillId="0" borderId="1" xfId="7" applyFont="1" applyFill="1" applyBorder="1" applyAlignment="1">
      <alignment horizontal="right"/>
      <protection locked="0"/>
    </xf>
    <xf numFmtId="49" fontId="25" fillId="0" borderId="0" xfId="10" applyNumberFormat="1" applyFont="1" applyFill="1" applyBorder="1" applyAlignment="1">
      <alignment horizontal="left" vertical="top" wrapText="1"/>
      <protection locked="0"/>
    </xf>
    <xf numFmtId="49" fontId="28" fillId="0" borderId="0" xfId="8" applyNumberFormat="1" applyFont="1" applyFill="1" applyBorder="1" applyAlignment="1">
      <alignment horizontal="left" vertical="top" wrapText="1"/>
      <protection locked="0"/>
    </xf>
    <xf numFmtId="49" fontId="25" fillId="0" borderId="0" xfId="10" applyNumberFormat="1" applyFont="1" applyFill="1" applyBorder="1" applyAlignment="1">
      <alignment horizontal="left" wrapText="1"/>
      <protection locked="0"/>
    </xf>
    <xf numFmtId="0" fontId="30" fillId="0" borderId="0" xfId="0" applyFont="1" applyFill="1" applyBorder="1" applyAlignment="1">
      <alignment vertical="top" wrapText="1"/>
    </xf>
    <xf numFmtId="3" fontId="35" fillId="0" borderId="2" xfId="7" applyFont="1" applyFill="1" applyBorder="1" applyAlignment="1">
      <alignment horizontal="right"/>
      <protection locked="0"/>
    </xf>
    <xf numFmtId="49" fontId="30" fillId="0" borderId="1" xfId="7" applyNumberFormat="1" applyFont="1" applyFill="1" applyBorder="1" applyAlignment="1">
      <alignment horizontal="left" vertical="top" wrapText="1"/>
      <protection locked="0"/>
    </xf>
    <xf numFmtId="3" fontId="35" fillId="0" borderId="1" xfId="8" applyFont="1" applyFill="1" applyBorder="1" applyAlignment="1">
      <alignment horizontal="right"/>
      <protection locked="0"/>
    </xf>
    <xf numFmtId="4" fontId="22" fillId="0" borderId="1" xfId="8" applyNumberFormat="1" applyFont="1" applyFill="1" applyBorder="1" applyAlignment="1">
      <alignment horizontal="center"/>
      <protection locked="0"/>
    </xf>
    <xf numFmtId="3" fontId="25" fillId="0" borderId="3" xfId="7" applyFont="1" applyFill="1" applyBorder="1" applyAlignment="1">
      <alignment horizontal="center" vertical="top"/>
      <protection locked="0"/>
    </xf>
    <xf numFmtId="4" fontId="28" fillId="0" borderId="2" xfId="7" applyNumberFormat="1" applyFont="1" applyFill="1" applyBorder="1" applyAlignment="1">
      <alignment horizontal="center"/>
      <protection locked="0"/>
    </xf>
    <xf numFmtId="4" fontId="25" fillId="0" borderId="2" xfId="7" applyNumberFormat="1" applyFont="1" applyFill="1" applyBorder="1">
      <alignment horizontal="right"/>
      <protection locked="0"/>
    </xf>
    <xf numFmtId="4" fontId="28" fillId="0" borderId="1" xfId="7" applyNumberFormat="1" applyFont="1" applyFill="1" applyBorder="1" applyAlignment="1">
      <alignment horizontal="center"/>
      <protection locked="0"/>
    </xf>
    <xf numFmtId="0" fontId="23" fillId="2" borderId="14" xfId="0" applyFont="1" applyFill="1" applyBorder="1" applyAlignment="1">
      <alignment vertical="center"/>
    </xf>
    <xf numFmtId="4" fontId="28" fillId="0" borderId="0" xfId="0" applyNumberFormat="1" applyFont="1" applyFill="1" applyBorder="1" applyAlignment="1">
      <alignment horizontal="center"/>
    </xf>
    <xf numFmtId="4" fontId="25" fillId="0" borderId="0" xfId="0" applyNumberFormat="1" applyFont="1" applyFill="1" applyBorder="1" applyAlignment="1"/>
    <xf numFmtId="4" fontId="28" fillId="0" borderId="6" xfId="0" applyNumberFormat="1" applyFont="1" applyFill="1" applyBorder="1" applyAlignment="1"/>
    <xf numFmtId="4" fontId="28" fillId="0" borderId="1" xfId="0" applyNumberFormat="1" applyFont="1" applyBorder="1" applyAlignment="1"/>
  </cellXfs>
  <cellStyles count="11">
    <cellStyle name="Hiperpovezava" xfId="4" builtinId="8"/>
    <cellStyle name="Navadno" xfId="0" builtinId="0"/>
    <cellStyle name="Normal 15" xfId="3"/>
    <cellStyle name="Normal 2" xfId="2"/>
    <cellStyle name="Normal_RPHspl.xls" xfId="6"/>
    <cellStyle name="Normal_STCA02p" xfId="5"/>
    <cellStyle name="Normal_STCb06P" xfId="7"/>
    <cellStyle name="Normal_STCB11p" xfId="8"/>
    <cellStyle name="Normal_STCB13P" xfId="9"/>
    <cellStyle name="Normal_ZTC08p" xfId="10"/>
    <cellStyle name="Vejica" xfId="1" builtinId="3"/>
  </cellStyles>
  <dxfs count="299"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54</xdr:row>
      <xdr:rowOff>0</xdr:rowOff>
    </xdr:from>
    <xdr:to>
      <xdr:col>1</xdr:col>
      <xdr:colOff>0</xdr:colOff>
      <xdr:row>57</xdr:row>
      <xdr:rowOff>8146</xdr:rowOff>
    </xdr:to>
    <xdr:sp macro="" textlink="">
      <xdr:nvSpPr>
        <xdr:cNvPr id="2" name="Besedilo 26"/>
        <xdr:cNvSpPr txBox="1">
          <a:spLocks noChangeArrowheads="1"/>
        </xdr:cNvSpPr>
      </xdr:nvSpPr>
      <xdr:spPr bwMode="auto">
        <a:xfrm>
          <a:off x="523875" y="2667000"/>
          <a:ext cx="0" cy="6463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Priprava gradbiļŤa se izvede na ae saniran teren in zajema:</a:t>
          </a: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161192</xdr:rowOff>
    </xdr:to>
    <xdr:sp macro="" textlink="">
      <xdr:nvSpPr>
        <xdr:cNvPr id="3" name="Besedilo 37"/>
        <xdr:cNvSpPr txBox="1">
          <a:spLocks noChangeArrowheads="1"/>
        </xdr:cNvSpPr>
      </xdr:nvSpPr>
      <xdr:spPr bwMode="auto">
        <a:xfrm>
          <a:off x="276225" y="28184475"/>
          <a:ext cx="0" cy="1611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Armiranobetonska kineta za kanalizacijsko cev od objekta do prikljuŤnega jaļka, svetlega preseka 40x40 cm, v postavki so zajeta vsa potrebna zemeljska, tesarska in betonska dela</a:t>
          </a: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161192</xdr:rowOff>
    </xdr:to>
    <xdr:sp macro="" textlink="">
      <xdr:nvSpPr>
        <xdr:cNvPr id="4" name="Besedilo 38"/>
        <xdr:cNvSpPr txBox="1">
          <a:spLocks noChangeArrowheads="1"/>
        </xdr:cNvSpPr>
      </xdr:nvSpPr>
      <xdr:spPr bwMode="auto">
        <a:xfrm>
          <a:off x="523875" y="24507825"/>
          <a:ext cx="0" cy="1611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ploļŤe za polaganje podnic na vrtnem delu lastniļkih stanovanj, poloaene vzdolano ob fasadi</a:t>
          </a: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152400</xdr:rowOff>
    </xdr:to>
    <xdr:sp macro="" textlink="">
      <xdr:nvSpPr>
        <xdr:cNvPr id="5" name="Besedilo 41"/>
        <xdr:cNvSpPr txBox="1">
          <a:spLocks noChangeArrowheads="1"/>
        </xdr:cNvSpPr>
      </xdr:nvSpPr>
      <xdr:spPr bwMode="auto">
        <a:xfrm>
          <a:off x="523875" y="24507825"/>
          <a:ext cx="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F3, montaane betonske ploļŤe za obloge fasad, ploļŤe debeline do 8 cm, pritrjevanje na nosilni fasadni zid s kovinskimi sidri, zunanji izgled ploļŤ svetle barve, povrļine bruļene, beton z dodatkom za vodonepropustnost</a:t>
          </a: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161192</xdr:rowOff>
    </xdr:to>
    <xdr:sp macro="" textlink="">
      <xdr:nvSpPr>
        <xdr:cNvPr id="6" name="Besedilo 42"/>
        <xdr:cNvSpPr txBox="1">
          <a:spLocks noChangeArrowheads="1"/>
        </xdr:cNvSpPr>
      </xdr:nvSpPr>
      <xdr:spPr bwMode="auto">
        <a:xfrm>
          <a:off x="523875" y="24507825"/>
          <a:ext cx="0" cy="1611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stopniļŤne rame, ļirine 120 cm, 17 stopnic po 17,5x22 cm, finalna povrļinska obdelava je bruļen umetni kamen, izveden istoŤasno s stopniļŤno ramo, drobno zrnati agregat za umetni kamen</a:t>
          </a:r>
        </a:p>
        <a:p>
          <a:pPr algn="l" rtl="0">
            <a:defRPr sz="1000"/>
          </a:pPr>
          <a:endParaRPr lang="lv-LV" sz="1000" b="0" i="0" strike="noStrike">
            <a:solidFill>
              <a:srgbClr val="000000"/>
            </a:solidFill>
            <a:latin typeface="Helv"/>
          </a:endParaRP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161192</xdr:rowOff>
    </xdr:to>
    <xdr:sp macro="" textlink="">
      <xdr:nvSpPr>
        <xdr:cNvPr id="7" name="Besedilo 43"/>
        <xdr:cNvSpPr txBox="1">
          <a:spLocks noChangeArrowheads="1"/>
        </xdr:cNvSpPr>
      </xdr:nvSpPr>
      <xdr:spPr bwMode="auto">
        <a:xfrm>
          <a:off x="523875" y="24507825"/>
          <a:ext cx="0" cy="1611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balkonske ploļŤe balkona, debeline 18 cm, zunanji izgled ploļŤ je svetle barve, beton z dodatkom za vodonepropustnost</a:t>
          </a: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76201</xdr:rowOff>
    </xdr:to>
    <xdr:sp macro="" textlink="">
      <xdr:nvSpPr>
        <xdr:cNvPr id="8" name="Besedilo 7"/>
        <xdr:cNvSpPr txBox="1">
          <a:spLocks noChangeArrowheads="1"/>
        </xdr:cNvSpPr>
      </xdr:nvSpPr>
      <xdr:spPr bwMode="auto">
        <a:xfrm>
          <a:off x="523875" y="24507825"/>
          <a:ext cx="0" cy="7620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Lesen opaa ploŤevinaste streļne kritine, deske debeline 24 mm, zaļŤiten s premazom proti plesni in ļkodljivcem</a:t>
          </a: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173892</xdr:rowOff>
    </xdr:to>
    <xdr:sp macro="" textlink="">
      <xdr:nvSpPr>
        <xdr:cNvPr id="9" name="Besedilo 37"/>
        <xdr:cNvSpPr txBox="1">
          <a:spLocks noChangeArrowheads="1"/>
        </xdr:cNvSpPr>
      </xdr:nvSpPr>
      <xdr:spPr bwMode="auto">
        <a:xfrm>
          <a:off x="523875" y="24507825"/>
          <a:ext cx="0" cy="1643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Armiranobetonska kineta za kanalizacijsko cev od objekta do prikljuŤnega jaļka, svetlega preseka 40x40 cm, v postavki so zajeta vsa potrebna zemeljska, tesarska in betonska dela</a:t>
          </a: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173892</xdr:rowOff>
    </xdr:to>
    <xdr:sp macro="" textlink="">
      <xdr:nvSpPr>
        <xdr:cNvPr id="10" name="Besedilo 38"/>
        <xdr:cNvSpPr txBox="1">
          <a:spLocks noChangeArrowheads="1"/>
        </xdr:cNvSpPr>
      </xdr:nvSpPr>
      <xdr:spPr bwMode="auto">
        <a:xfrm>
          <a:off x="523875" y="24507825"/>
          <a:ext cx="0" cy="1643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ploļŤe za polaganje podnic na vrtnem delu lastniļkih stanovanj, poloaene vzdolano ob fasadi</a:t>
          </a: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152400</xdr:rowOff>
    </xdr:to>
    <xdr:sp macro="" textlink="">
      <xdr:nvSpPr>
        <xdr:cNvPr id="11" name="Besedilo 41"/>
        <xdr:cNvSpPr txBox="1">
          <a:spLocks noChangeArrowheads="1"/>
        </xdr:cNvSpPr>
      </xdr:nvSpPr>
      <xdr:spPr bwMode="auto">
        <a:xfrm>
          <a:off x="523875" y="24507825"/>
          <a:ext cx="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F3, montaane betonske ploļŤe za obloge fasad, ploļŤe debeline do 8 cm, pritrjevanje na nosilni fasadni zid s kovinskimi sidri, zunanji izgled ploļŤ svetle barve, povrļine bruļene, beton z dodatkom za vodonepropustnost</a:t>
          </a: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173892</xdr:rowOff>
    </xdr:to>
    <xdr:sp macro="" textlink="">
      <xdr:nvSpPr>
        <xdr:cNvPr id="12" name="Besedilo 42"/>
        <xdr:cNvSpPr txBox="1">
          <a:spLocks noChangeArrowheads="1"/>
        </xdr:cNvSpPr>
      </xdr:nvSpPr>
      <xdr:spPr bwMode="auto">
        <a:xfrm>
          <a:off x="523875" y="24507825"/>
          <a:ext cx="0" cy="1643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stopniļŤne rame, ļirine 120 cm, 17 stopnic po 17,5x22 cm, finalna povrļinska obdelava je bruļen umetni kamen, izveden istoŤasno s stopniļŤno ramo, drobno zrnati agregat za umetni kamen</a:t>
          </a:r>
        </a:p>
        <a:p>
          <a:pPr algn="l" rtl="0">
            <a:defRPr sz="1000"/>
          </a:pPr>
          <a:endParaRPr lang="lv-LV" sz="1000" b="0" i="0" strike="noStrike">
            <a:solidFill>
              <a:srgbClr val="000000"/>
            </a:solidFill>
            <a:latin typeface="Helv"/>
          </a:endParaRPr>
        </a:p>
      </xdr:txBody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0</xdr:colOff>
      <xdr:row>124</xdr:row>
      <xdr:rowOff>173892</xdr:rowOff>
    </xdr:to>
    <xdr:sp macro="" textlink="">
      <xdr:nvSpPr>
        <xdr:cNvPr id="13" name="Besedilo 43"/>
        <xdr:cNvSpPr txBox="1">
          <a:spLocks noChangeArrowheads="1"/>
        </xdr:cNvSpPr>
      </xdr:nvSpPr>
      <xdr:spPr bwMode="auto">
        <a:xfrm>
          <a:off x="523875" y="24507825"/>
          <a:ext cx="0" cy="1643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balkonske ploļŤe balkona, debeline 18 cm, zunanji izgled ploļŤ je svetle barve, beton z dodatkom za vodonepropustnost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16</xdr:row>
      <xdr:rowOff>161192</xdr:rowOff>
    </xdr:to>
    <xdr:sp macro="" textlink="">
      <xdr:nvSpPr>
        <xdr:cNvPr id="2" name="Besedilo 37"/>
        <xdr:cNvSpPr txBox="1">
          <a:spLocks noChangeArrowheads="1"/>
        </xdr:cNvSpPr>
      </xdr:nvSpPr>
      <xdr:spPr bwMode="auto">
        <a:xfrm>
          <a:off x="276225" y="28184475"/>
          <a:ext cx="0" cy="1611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Armiranobetonska kineta za kanalizacijsko cev od objekta do prikljuŤnega jaļka, svetlega preseka 40x40 cm, v postavki so zajeta vsa potrebna zemeljska, tesarska in betonska dela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16</xdr:row>
      <xdr:rowOff>161192</xdr:rowOff>
    </xdr:to>
    <xdr:sp macro="" textlink="">
      <xdr:nvSpPr>
        <xdr:cNvPr id="3" name="Besedilo 38"/>
        <xdr:cNvSpPr txBox="1">
          <a:spLocks noChangeArrowheads="1"/>
        </xdr:cNvSpPr>
      </xdr:nvSpPr>
      <xdr:spPr bwMode="auto">
        <a:xfrm>
          <a:off x="276225" y="28184475"/>
          <a:ext cx="0" cy="1611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ploļŤe za polaganje podnic na vrtnem delu lastniļkih stanovanj, poloaene vzdolano ob fasadi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16</xdr:row>
      <xdr:rowOff>152400</xdr:rowOff>
    </xdr:to>
    <xdr:sp macro="" textlink="">
      <xdr:nvSpPr>
        <xdr:cNvPr id="4" name="Besedilo 41"/>
        <xdr:cNvSpPr txBox="1">
          <a:spLocks noChangeArrowheads="1"/>
        </xdr:cNvSpPr>
      </xdr:nvSpPr>
      <xdr:spPr bwMode="auto">
        <a:xfrm>
          <a:off x="276225" y="28184475"/>
          <a:ext cx="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F3, montaane betonske ploļŤe za obloge fasad, ploļŤe debeline do 8 cm, pritrjevanje na nosilni fasadni zid s kovinskimi sidri, zunanji izgled ploļŤ svetle barve, povrļine bruļene, beton z dodatkom za vodonepropustnost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16</xdr:row>
      <xdr:rowOff>161192</xdr:rowOff>
    </xdr:to>
    <xdr:sp macro="" textlink="">
      <xdr:nvSpPr>
        <xdr:cNvPr id="5" name="Besedilo 42"/>
        <xdr:cNvSpPr txBox="1">
          <a:spLocks noChangeArrowheads="1"/>
        </xdr:cNvSpPr>
      </xdr:nvSpPr>
      <xdr:spPr bwMode="auto">
        <a:xfrm>
          <a:off x="276225" y="28184475"/>
          <a:ext cx="0" cy="1611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stopniļŤne rame, ļirine 120 cm, 17 stopnic po 17,5x22 cm, finalna povrļinska obdelava je bruļen umetni kamen, izveden istoŤasno s stopniļŤno ramo, drobno zrnati agregat za umetni kamen</a:t>
          </a:r>
        </a:p>
        <a:p>
          <a:pPr algn="l" rtl="0">
            <a:defRPr sz="1000"/>
          </a:pPr>
          <a:endParaRPr lang="lv-LV" sz="1000" b="0" i="0" strike="noStrike">
            <a:solidFill>
              <a:srgbClr val="000000"/>
            </a:solidFill>
            <a:latin typeface="Helv"/>
          </a:endParaRP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16</xdr:row>
      <xdr:rowOff>161192</xdr:rowOff>
    </xdr:to>
    <xdr:sp macro="" textlink="">
      <xdr:nvSpPr>
        <xdr:cNvPr id="6" name="Besedilo 43"/>
        <xdr:cNvSpPr txBox="1">
          <a:spLocks noChangeArrowheads="1"/>
        </xdr:cNvSpPr>
      </xdr:nvSpPr>
      <xdr:spPr bwMode="auto">
        <a:xfrm>
          <a:off x="276225" y="28184475"/>
          <a:ext cx="0" cy="1611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balkonske ploļŤe balkona, debeline 18 cm, zunanji izgled ploļŤ je svetle barve, beton z dodatkom za vodonepropustnost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16</xdr:row>
      <xdr:rowOff>76201</xdr:rowOff>
    </xdr:to>
    <xdr:sp macro="" textlink="">
      <xdr:nvSpPr>
        <xdr:cNvPr id="7" name="Besedilo 7"/>
        <xdr:cNvSpPr txBox="1">
          <a:spLocks noChangeArrowheads="1"/>
        </xdr:cNvSpPr>
      </xdr:nvSpPr>
      <xdr:spPr bwMode="auto">
        <a:xfrm>
          <a:off x="276225" y="28184475"/>
          <a:ext cx="0" cy="7620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Lesen opaa ploŤevinaste streļne kritine, deske debeline 24 mm, zaļŤiten s premazom proti plesni in ļkodljivcem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17</xdr:row>
      <xdr:rowOff>11967</xdr:rowOff>
    </xdr:to>
    <xdr:sp macro="" textlink="">
      <xdr:nvSpPr>
        <xdr:cNvPr id="8" name="Besedilo 37"/>
        <xdr:cNvSpPr txBox="1">
          <a:spLocks noChangeArrowheads="1"/>
        </xdr:cNvSpPr>
      </xdr:nvSpPr>
      <xdr:spPr bwMode="auto">
        <a:xfrm>
          <a:off x="276225" y="28184475"/>
          <a:ext cx="0" cy="1738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Armiranobetonska kineta za kanalizacijsko cev od objekta do prikljuŤnega jaļka, svetlega preseka 40x40 cm, v postavki so zajeta vsa potrebna zemeljska, tesarska in betonska dela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17</xdr:row>
      <xdr:rowOff>11967</xdr:rowOff>
    </xdr:to>
    <xdr:sp macro="" textlink="">
      <xdr:nvSpPr>
        <xdr:cNvPr id="9" name="Besedilo 38"/>
        <xdr:cNvSpPr txBox="1">
          <a:spLocks noChangeArrowheads="1"/>
        </xdr:cNvSpPr>
      </xdr:nvSpPr>
      <xdr:spPr bwMode="auto">
        <a:xfrm>
          <a:off x="276225" y="28184475"/>
          <a:ext cx="0" cy="1738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ploļŤe za polaganje podnic na vrtnem delu lastniļkih stanovanj, poloaene vzdolano ob fasadi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16</xdr:row>
      <xdr:rowOff>152400</xdr:rowOff>
    </xdr:to>
    <xdr:sp macro="" textlink="">
      <xdr:nvSpPr>
        <xdr:cNvPr id="10" name="Besedilo 41"/>
        <xdr:cNvSpPr txBox="1">
          <a:spLocks noChangeArrowheads="1"/>
        </xdr:cNvSpPr>
      </xdr:nvSpPr>
      <xdr:spPr bwMode="auto">
        <a:xfrm>
          <a:off x="276225" y="28184475"/>
          <a:ext cx="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F3, montaane betonske ploļŤe za obloge fasad, ploļŤe debeline do 8 cm, pritrjevanje na nosilni fasadni zid s kovinskimi sidri, zunanji izgled ploļŤ svetle barve, povrļine bruļene, beton z dodatkom za vodonepropustnost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17</xdr:row>
      <xdr:rowOff>11967</xdr:rowOff>
    </xdr:to>
    <xdr:sp macro="" textlink="">
      <xdr:nvSpPr>
        <xdr:cNvPr id="11" name="Besedilo 42"/>
        <xdr:cNvSpPr txBox="1">
          <a:spLocks noChangeArrowheads="1"/>
        </xdr:cNvSpPr>
      </xdr:nvSpPr>
      <xdr:spPr bwMode="auto">
        <a:xfrm>
          <a:off x="276225" y="28184475"/>
          <a:ext cx="0" cy="1738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stopniļŤne rame, ļirine 120 cm, 17 stopnic po 17,5x22 cm, finalna povrļinska obdelava je bruļen umetni kamen, izveden istoŤasno s stopniļŤno ramo, drobno zrnati agregat za umetni kamen</a:t>
          </a:r>
        </a:p>
        <a:p>
          <a:pPr algn="l" rtl="0">
            <a:defRPr sz="1000"/>
          </a:pPr>
          <a:endParaRPr lang="lv-LV" sz="1000" b="0" i="0" strike="noStrike">
            <a:solidFill>
              <a:srgbClr val="000000"/>
            </a:solidFill>
            <a:latin typeface="Helv"/>
          </a:endParaRP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0</xdr:colOff>
      <xdr:row>17</xdr:row>
      <xdr:rowOff>11967</xdr:rowOff>
    </xdr:to>
    <xdr:sp macro="" textlink="">
      <xdr:nvSpPr>
        <xdr:cNvPr id="12" name="Besedilo 43"/>
        <xdr:cNvSpPr txBox="1">
          <a:spLocks noChangeArrowheads="1"/>
        </xdr:cNvSpPr>
      </xdr:nvSpPr>
      <xdr:spPr bwMode="auto">
        <a:xfrm>
          <a:off x="276225" y="28184475"/>
          <a:ext cx="0" cy="1738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strike="noStrike">
              <a:solidFill>
                <a:srgbClr val="000000"/>
              </a:solidFill>
              <a:latin typeface="Helv"/>
            </a:rPr>
            <a:t>Montaane armiranobetonske balkonske ploļŤe balkona, debeline 18 cm, zunanji izgled ploļŤ je svetle barve, beton z dodatkom za vodonepropustnost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del_Virniko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 SKUPNA"/>
      <sheetName val="Strojna dela"/>
      <sheetName val="HPR_SD_stara verzija"/>
    </sheetNames>
    <sheetDataSet>
      <sheetData sheetId="0"/>
      <sheetData sheetId="1">
        <row r="118">
          <cell r="G118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..\..\_KNJI&#381;NICA\Popisi\Knji&#382;nica.xlsx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..\..\_KNJI&#381;NICA\Popisi\Knji&#382;nica.xlsx" TargetMode="External"/><Relationship Id="rId1" Type="http://schemas.openxmlformats.org/officeDocument/2006/relationships/hyperlink" Target="..\..\_KNJI&#381;NICA\Popisi\Knji&#382;nica.xlsx" TargetMode="External"/><Relationship Id="rId6" Type="http://schemas.openxmlformats.org/officeDocument/2006/relationships/hyperlink" Target="..\..\_KNJI&#381;NICA\Popisi\Knji&#382;nica.xlsx" TargetMode="External"/><Relationship Id="rId5" Type="http://schemas.openxmlformats.org/officeDocument/2006/relationships/hyperlink" Target="..\..\_KNJI&#381;NICA\Popisi\Knji&#382;nica.xlsx" TargetMode="External"/><Relationship Id="rId4" Type="http://schemas.openxmlformats.org/officeDocument/2006/relationships/hyperlink" Target="..\..\_KNJI&#381;NICA\Popisi\Knji&#382;nica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0"/>
  <sheetViews>
    <sheetView tabSelected="1" view="pageBreakPreview" zoomScale="70" zoomScaleNormal="60" zoomScaleSheetLayoutView="70" workbookViewId="0">
      <selection activeCell="B15" sqref="B15:K15"/>
    </sheetView>
  </sheetViews>
  <sheetFormatPr defaultRowHeight="15" x14ac:dyDescent="0.25"/>
  <cols>
    <col min="1" max="1" width="4.42578125" customWidth="1"/>
    <col min="8" max="8" width="17.28515625" customWidth="1"/>
    <col min="9" max="9" width="15.7109375" customWidth="1"/>
    <col min="11" max="11" width="17.140625" customWidth="1"/>
  </cols>
  <sheetData>
    <row r="1" spans="1:12" ht="15.7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 ht="15.75" customHeight="1" x14ac:dyDescent="0.25">
      <c r="A2" s="6"/>
      <c r="B2" s="7" t="s">
        <v>0</v>
      </c>
      <c r="C2" s="8"/>
      <c r="D2" s="9" t="s">
        <v>77</v>
      </c>
      <c r="E2" s="9"/>
      <c r="F2" s="9"/>
      <c r="G2" s="8"/>
      <c r="H2" s="9"/>
      <c r="I2" s="9"/>
      <c r="J2" s="9"/>
      <c r="K2" s="10"/>
      <c r="L2" s="11"/>
    </row>
    <row r="3" spans="1:12" ht="15.75" customHeight="1" x14ac:dyDescent="0.25">
      <c r="A3" s="6"/>
      <c r="B3" s="10"/>
      <c r="C3" s="8"/>
      <c r="D3" s="9" t="s">
        <v>78</v>
      </c>
      <c r="E3" s="9"/>
      <c r="F3" s="9"/>
      <c r="G3" s="8"/>
      <c r="H3" s="9"/>
      <c r="I3" s="9"/>
      <c r="J3" s="9"/>
      <c r="K3" s="10"/>
      <c r="L3" s="11"/>
    </row>
    <row r="4" spans="1:12" ht="15.75" customHeight="1" x14ac:dyDescent="0.25">
      <c r="A4" s="6"/>
      <c r="B4" s="10"/>
      <c r="C4" s="8"/>
      <c r="D4" s="9" t="s">
        <v>79</v>
      </c>
      <c r="E4" s="9"/>
      <c r="F4" s="9"/>
      <c r="G4" s="8"/>
      <c r="H4" s="9"/>
      <c r="I4" s="9"/>
      <c r="J4" s="9"/>
      <c r="K4" s="10"/>
      <c r="L4" s="11"/>
    </row>
    <row r="5" spans="1:12" ht="15.75" customHeight="1" x14ac:dyDescent="0.25">
      <c r="A5" s="6"/>
      <c r="B5" s="10"/>
      <c r="C5" s="8"/>
      <c r="D5" s="9"/>
      <c r="E5" s="9"/>
      <c r="F5" s="9"/>
      <c r="G5" s="8"/>
      <c r="H5" s="9"/>
      <c r="I5" s="9"/>
      <c r="J5" s="9"/>
      <c r="K5" s="10"/>
      <c r="L5" s="11"/>
    </row>
    <row r="6" spans="1:12" ht="15.75" customHeight="1" x14ac:dyDescent="0.25">
      <c r="A6" s="6"/>
      <c r="B6" s="7" t="s">
        <v>80</v>
      </c>
      <c r="C6" s="8"/>
      <c r="D6" s="9" t="s">
        <v>362</v>
      </c>
      <c r="E6" s="8"/>
      <c r="F6" s="8"/>
      <c r="G6" s="8"/>
      <c r="H6" s="8"/>
      <c r="I6" s="8"/>
      <c r="J6" s="8"/>
      <c r="K6" s="10"/>
      <c r="L6" s="11"/>
    </row>
    <row r="7" spans="1:12" ht="15.75" customHeight="1" x14ac:dyDescent="0.25">
      <c r="A7" s="6"/>
      <c r="B7" s="10"/>
      <c r="C7" s="8"/>
      <c r="D7" s="12"/>
      <c r="E7" s="12"/>
      <c r="F7" s="12"/>
      <c r="G7" s="12"/>
      <c r="H7" s="12"/>
      <c r="I7" s="12"/>
      <c r="J7" s="12"/>
      <c r="K7" s="10"/>
      <c r="L7" s="11"/>
    </row>
    <row r="8" spans="1:12" ht="15.75" customHeight="1" x14ac:dyDescent="0.25">
      <c r="A8" s="6"/>
      <c r="B8" s="7" t="s">
        <v>1</v>
      </c>
      <c r="C8" s="8"/>
      <c r="D8" s="13" t="s">
        <v>361</v>
      </c>
      <c r="E8" s="13"/>
      <c r="F8" s="13"/>
      <c r="G8" s="8"/>
      <c r="H8" s="13"/>
      <c r="I8" s="14"/>
      <c r="J8" s="15"/>
      <c r="K8" s="10"/>
      <c r="L8" s="11"/>
    </row>
    <row r="9" spans="1:12" ht="15.75" customHeight="1" x14ac:dyDescent="0.25">
      <c r="A9" s="6"/>
      <c r="B9" s="10"/>
      <c r="C9" s="8"/>
      <c r="D9" s="230"/>
      <c r="E9" s="230"/>
      <c r="F9" s="230"/>
      <c r="G9" s="230"/>
      <c r="H9" s="230"/>
      <c r="I9" s="230"/>
      <c r="J9" s="230"/>
      <c r="K9" s="10"/>
      <c r="L9" s="11"/>
    </row>
    <row r="10" spans="1:12" ht="15.75" customHeight="1" x14ac:dyDescent="0.25">
      <c r="A10" s="6"/>
      <c r="B10" s="7" t="s">
        <v>81</v>
      </c>
      <c r="C10" s="8"/>
      <c r="D10" s="231"/>
      <c r="E10" s="231"/>
      <c r="F10" s="231"/>
      <c r="G10" s="231"/>
      <c r="H10" s="231"/>
      <c r="I10" s="232"/>
      <c r="J10" s="233"/>
      <c r="K10" s="10"/>
      <c r="L10" s="11"/>
    </row>
    <row r="11" spans="1:12" ht="15.75" customHeight="1" x14ac:dyDescent="0.25">
      <c r="A11" s="6"/>
      <c r="B11" s="7"/>
      <c r="C11" s="8"/>
      <c r="D11" s="12"/>
      <c r="E11" s="12"/>
      <c r="F11" s="12"/>
      <c r="G11" s="12"/>
      <c r="H11" s="12"/>
      <c r="I11" s="12"/>
      <c r="J11" s="12"/>
      <c r="K11" s="10"/>
      <c r="L11" s="11"/>
    </row>
    <row r="12" spans="1:12" ht="15.75" customHeight="1" x14ac:dyDescent="0.25">
      <c r="A12" s="6"/>
      <c r="B12" s="7" t="s">
        <v>82</v>
      </c>
      <c r="C12" s="8"/>
      <c r="D12" s="231"/>
      <c r="E12" s="231"/>
      <c r="F12" s="231"/>
      <c r="G12" s="231"/>
      <c r="H12" s="231"/>
      <c r="I12" s="232"/>
      <c r="J12" s="233"/>
      <c r="K12" s="10"/>
      <c r="L12" s="11"/>
    </row>
    <row r="13" spans="1:12" ht="15.75" customHeight="1" thickBot="1" x14ac:dyDescent="0.3">
      <c r="A13" s="6"/>
      <c r="B13" s="7"/>
      <c r="C13" s="8"/>
      <c r="D13" s="12"/>
      <c r="E13" s="12"/>
      <c r="F13" s="12"/>
      <c r="G13" s="12"/>
      <c r="H13" s="12"/>
      <c r="I13" s="12"/>
      <c r="J13" s="12"/>
      <c r="K13" s="10"/>
      <c r="L13" s="11"/>
    </row>
    <row r="14" spans="1:12" ht="33" customHeight="1" thickTop="1" x14ac:dyDescent="0.25">
      <c r="A14" s="6"/>
      <c r="B14" s="234" t="s">
        <v>83</v>
      </c>
      <c r="C14" s="235"/>
      <c r="D14" s="235"/>
      <c r="E14" s="235"/>
      <c r="F14" s="235"/>
      <c r="G14" s="235"/>
      <c r="H14" s="235"/>
      <c r="I14" s="235"/>
      <c r="J14" s="235"/>
      <c r="K14" s="236"/>
      <c r="L14" s="11"/>
    </row>
    <row r="15" spans="1:12" ht="39.75" customHeight="1" thickBot="1" x14ac:dyDescent="0.3">
      <c r="A15" s="6"/>
      <c r="B15" s="237" t="s">
        <v>617</v>
      </c>
      <c r="C15" s="238"/>
      <c r="D15" s="238"/>
      <c r="E15" s="238"/>
      <c r="F15" s="238"/>
      <c r="G15" s="238"/>
      <c r="H15" s="238"/>
      <c r="I15" s="238"/>
      <c r="J15" s="238"/>
      <c r="K15" s="239"/>
      <c r="L15" s="11"/>
    </row>
    <row r="16" spans="1:12" ht="15.75" customHeight="1" thickTop="1" x14ac:dyDescent="0.3">
      <c r="A16" s="6"/>
      <c r="B16" s="10"/>
      <c r="C16" s="10"/>
      <c r="D16" s="16"/>
      <c r="E16" s="16"/>
      <c r="F16" s="16"/>
      <c r="G16" s="16"/>
      <c r="H16" s="16"/>
      <c r="I16" s="16"/>
      <c r="J16" s="17"/>
      <c r="K16" s="10"/>
      <c r="L16" s="11"/>
    </row>
    <row r="17" spans="1:12" ht="27.75" customHeight="1" x14ac:dyDescent="0.25">
      <c r="A17" s="6"/>
      <c r="B17" s="229" t="s">
        <v>84</v>
      </c>
      <c r="C17" s="229"/>
      <c r="D17" s="229"/>
      <c r="E17" s="229"/>
      <c r="F17" s="229"/>
      <c r="G17" s="229"/>
      <c r="H17" s="229"/>
      <c r="I17" s="229"/>
      <c r="J17" s="229"/>
      <c r="K17" s="229"/>
      <c r="L17" s="11"/>
    </row>
    <row r="18" spans="1:12" ht="15.75" customHeight="1" x14ac:dyDescent="0.25">
      <c r="A18" s="6"/>
      <c r="B18" s="10"/>
      <c r="C18" s="3"/>
      <c r="D18" s="4"/>
      <c r="E18" s="4"/>
      <c r="F18" s="4"/>
      <c r="G18" s="4"/>
      <c r="H18" s="4"/>
      <c r="I18" s="18"/>
      <c r="J18" s="19"/>
      <c r="K18" s="10"/>
      <c r="L18" s="11"/>
    </row>
    <row r="19" spans="1:12" ht="15.75" customHeight="1" x14ac:dyDescent="0.25">
      <c r="A19" s="6"/>
      <c r="B19" s="10"/>
      <c r="C19" s="256" t="s">
        <v>86</v>
      </c>
      <c r="D19" s="20" t="s">
        <v>85</v>
      </c>
      <c r="E19" s="20"/>
      <c r="F19" s="21"/>
      <c r="G19" s="22"/>
      <c r="H19" s="22"/>
      <c r="I19" s="23"/>
      <c r="J19" s="24"/>
      <c r="K19" s="10"/>
      <c r="L19" s="11"/>
    </row>
    <row r="20" spans="1:12" ht="15.75" customHeight="1" x14ac:dyDescent="0.25">
      <c r="A20" s="6"/>
      <c r="B20" s="10"/>
      <c r="C20" s="6"/>
      <c r="D20" s="10"/>
      <c r="E20" s="10"/>
      <c r="F20" s="10"/>
      <c r="G20" s="10"/>
      <c r="H20" s="10"/>
      <c r="I20" s="25"/>
      <c r="J20" s="26"/>
      <c r="K20" s="10"/>
      <c r="L20" s="11"/>
    </row>
    <row r="21" spans="1:12" ht="15.75" customHeight="1" x14ac:dyDescent="0.25">
      <c r="A21" s="27"/>
      <c r="B21" s="28"/>
      <c r="C21" s="29" t="s">
        <v>86</v>
      </c>
      <c r="D21" s="30" t="s">
        <v>87</v>
      </c>
      <c r="E21" s="31"/>
      <c r="F21" s="31"/>
      <c r="G21" s="31"/>
      <c r="H21" s="31"/>
      <c r="I21" s="32">
        <f>'Strojna dela'!F263</f>
        <v>0</v>
      </c>
      <c r="J21" s="33" t="s">
        <v>88</v>
      </c>
      <c r="K21" s="34"/>
      <c r="L21" s="35"/>
    </row>
    <row r="22" spans="1:12" ht="5.0999999999999996" customHeight="1" x14ac:dyDescent="0.25">
      <c r="A22" s="27"/>
      <c r="B22" s="28"/>
      <c r="C22" s="29"/>
      <c r="D22" s="30"/>
      <c r="E22" s="31"/>
      <c r="F22" s="31"/>
      <c r="G22" s="31"/>
      <c r="H22" s="31"/>
      <c r="I22" s="32"/>
      <c r="J22" s="33"/>
      <c r="K22" s="34"/>
      <c r="L22" s="35"/>
    </row>
    <row r="23" spans="1:12" ht="15.75" customHeight="1" x14ac:dyDescent="0.25">
      <c r="A23" s="27"/>
      <c r="B23" s="28"/>
      <c r="C23" s="29" t="s">
        <v>89</v>
      </c>
      <c r="D23" s="30" t="str">
        <f>'Strojna dela'!B265</f>
        <v>KOTLOVNICA - PORABNA VODA</v>
      </c>
      <c r="E23" s="31"/>
      <c r="F23" s="31"/>
      <c r="G23" s="31"/>
      <c r="H23" s="31"/>
      <c r="I23" s="32">
        <f>'Strojna dela'!F404</f>
        <v>0</v>
      </c>
      <c r="J23" s="33" t="s">
        <v>88</v>
      </c>
      <c r="K23" s="34"/>
      <c r="L23" s="35"/>
    </row>
    <row r="24" spans="1:12" ht="5.0999999999999996" customHeight="1" x14ac:dyDescent="0.25">
      <c r="A24" s="27"/>
      <c r="B24" s="28"/>
      <c r="C24" s="29"/>
      <c r="D24" s="30"/>
      <c r="E24" s="31"/>
      <c r="F24" s="31"/>
      <c r="G24" s="31"/>
      <c r="H24" s="31"/>
      <c r="I24" s="32"/>
      <c r="J24" s="33"/>
      <c r="K24" s="34"/>
      <c r="L24" s="35"/>
    </row>
    <row r="25" spans="1:12" ht="15.75" customHeight="1" x14ac:dyDescent="0.25">
      <c r="A25" s="27"/>
      <c r="B25" s="28"/>
      <c r="C25" s="29" t="s">
        <v>90</v>
      </c>
      <c r="D25" s="30" t="str">
        <f>'Strojna dela'!B406</f>
        <v>ZAMENJAVA ČRPALIŠČA ZA VODO</v>
      </c>
      <c r="E25" s="31"/>
      <c r="F25" s="31"/>
      <c r="G25" s="31"/>
      <c r="H25" s="31"/>
      <c r="I25" s="32">
        <f>'Strojna dela'!F453</f>
        <v>0</v>
      </c>
      <c r="J25" s="33" t="s">
        <v>88</v>
      </c>
      <c r="K25" s="34"/>
      <c r="L25" s="35"/>
    </row>
    <row r="26" spans="1:12" ht="5.0999999999999996" customHeight="1" x14ac:dyDescent="0.25">
      <c r="A26" s="27"/>
      <c r="B26" s="28"/>
      <c r="C26" s="29"/>
      <c r="D26" s="30"/>
      <c r="E26" s="31"/>
      <c r="F26" s="31"/>
      <c r="G26" s="31"/>
      <c r="H26" s="31"/>
      <c r="I26" s="32"/>
      <c r="J26" s="33"/>
      <c r="K26" s="34"/>
      <c r="L26" s="35"/>
    </row>
    <row r="27" spans="1:12" ht="15.75" customHeight="1" x14ac:dyDescent="0.25">
      <c r="A27" s="27"/>
      <c r="B27" s="28"/>
      <c r="C27" s="29" t="s">
        <v>91</v>
      </c>
      <c r="D27" s="30" t="str">
        <f>'Strojna dela'!B455</f>
        <v>ZAMENJAVA VENTILOV NA SISTEMU OGREVANJA</v>
      </c>
      <c r="E27" s="31"/>
      <c r="F27" s="31"/>
      <c r="G27" s="31"/>
      <c r="H27" s="31"/>
      <c r="I27" s="32">
        <f>'Strojna dela'!F496</f>
        <v>0</v>
      </c>
      <c r="J27" s="33" t="s">
        <v>88</v>
      </c>
      <c r="K27" s="34"/>
      <c r="L27" s="35"/>
    </row>
    <row r="28" spans="1:12" ht="5.0999999999999996" customHeight="1" x14ac:dyDescent="0.25">
      <c r="A28" s="27"/>
      <c r="B28" s="28"/>
      <c r="C28" s="29"/>
      <c r="D28" s="30"/>
      <c r="E28" s="31"/>
      <c r="F28" s="31"/>
      <c r="G28" s="31"/>
      <c r="H28" s="31"/>
      <c r="I28" s="32"/>
      <c r="J28" s="33"/>
      <c r="K28" s="34"/>
      <c r="L28" s="35"/>
    </row>
    <row r="29" spans="1:12" ht="15.75" customHeight="1" x14ac:dyDescent="0.25">
      <c r="A29" s="27"/>
      <c r="B29" s="28"/>
      <c r="C29" s="29"/>
      <c r="D29" s="30"/>
      <c r="E29" s="31"/>
      <c r="F29" s="31"/>
      <c r="G29" s="31"/>
      <c r="H29" s="31"/>
      <c r="I29" s="32"/>
      <c r="J29" s="33" t="s">
        <v>88</v>
      </c>
      <c r="K29" s="34"/>
      <c r="L29" s="35"/>
    </row>
    <row r="30" spans="1:12" ht="15.75" customHeight="1" x14ac:dyDescent="0.25">
      <c r="A30" s="27"/>
      <c r="B30" s="28"/>
      <c r="C30" s="256" t="s">
        <v>89</v>
      </c>
      <c r="D30" s="20" t="s">
        <v>196</v>
      </c>
      <c r="E30" s="20"/>
      <c r="F30" s="21"/>
      <c r="G30" s="22"/>
      <c r="H30" s="22"/>
      <c r="I30" s="23"/>
      <c r="J30" s="24"/>
      <c r="K30" s="34"/>
      <c r="L30" s="35"/>
    </row>
    <row r="31" spans="1:12" ht="15.75" customHeight="1" x14ac:dyDescent="0.25">
      <c r="A31" s="27"/>
      <c r="B31" s="28"/>
      <c r="C31" s="29"/>
      <c r="D31" s="30"/>
      <c r="E31" s="31"/>
      <c r="F31" s="31"/>
      <c r="G31" s="31"/>
      <c r="H31" s="31"/>
      <c r="I31" s="32"/>
      <c r="J31" s="33"/>
      <c r="K31" s="34"/>
      <c r="L31" s="35"/>
    </row>
    <row r="32" spans="1:12" ht="15.75" customHeight="1" x14ac:dyDescent="0.25">
      <c r="A32" s="27"/>
      <c r="B32" s="28"/>
      <c r="C32" s="29" t="s">
        <v>86</v>
      </c>
      <c r="D32" s="30" t="str">
        <f>'Elektro dela'!B5</f>
        <v>ELEKTRO INŠTALACIJE IN OPREMA</v>
      </c>
      <c r="E32" s="31"/>
      <c r="F32" s="31"/>
      <c r="G32" s="31"/>
      <c r="H32" s="31"/>
      <c r="I32" s="32">
        <f>'[1]Strojna dela'!G114</f>
        <v>0</v>
      </c>
      <c r="J32" s="33" t="s">
        <v>88</v>
      </c>
      <c r="K32" s="34"/>
      <c r="L32" s="35"/>
    </row>
    <row r="33" spans="1:12" ht="15.75" customHeight="1" x14ac:dyDescent="0.25">
      <c r="A33" s="27"/>
      <c r="B33" s="28"/>
      <c r="C33" s="29"/>
      <c r="D33" s="30"/>
      <c r="E33" s="31"/>
      <c r="F33" s="31"/>
      <c r="G33" s="31"/>
      <c r="H33" s="31"/>
      <c r="I33" s="32"/>
      <c r="J33" s="33"/>
      <c r="K33" s="34"/>
      <c r="L33" s="35"/>
    </row>
    <row r="34" spans="1:12" ht="15.75" customHeight="1" x14ac:dyDescent="0.25">
      <c r="A34" s="27"/>
      <c r="B34" s="28"/>
      <c r="C34" s="256" t="s">
        <v>90</v>
      </c>
      <c r="D34" s="20" t="s">
        <v>363</v>
      </c>
      <c r="E34" s="20"/>
      <c r="F34" s="21"/>
      <c r="G34" s="22"/>
      <c r="H34" s="22"/>
      <c r="I34" s="23"/>
      <c r="J34" s="24"/>
      <c r="K34" s="34"/>
      <c r="L34" s="35"/>
    </row>
    <row r="35" spans="1:12" ht="15.75" customHeight="1" x14ac:dyDescent="0.25">
      <c r="A35" s="27"/>
      <c r="B35" s="28"/>
      <c r="C35" s="29"/>
      <c r="D35" s="30"/>
      <c r="E35" s="31"/>
      <c r="F35" s="31"/>
      <c r="G35" s="31"/>
      <c r="H35" s="31"/>
      <c r="I35" s="32"/>
      <c r="J35" s="33"/>
      <c r="K35" s="34"/>
      <c r="L35" s="35"/>
    </row>
    <row r="36" spans="1:12" ht="15.75" customHeight="1" x14ac:dyDescent="0.25">
      <c r="A36" s="27"/>
      <c r="B36" s="28"/>
      <c r="C36" s="29" t="s">
        <v>86</v>
      </c>
      <c r="D36" s="275" t="str">
        <f>'Osvežitev sanitarij'!B5</f>
        <v>RUŠITVENA DELA</v>
      </c>
      <c r="E36" s="31"/>
      <c r="F36" s="31"/>
      <c r="G36" s="31"/>
      <c r="H36" s="31"/>
      <c r="I36" s="32">
        <f>'Osvežitev sanitarij'!F24</f>
        <v>0</v>
      </c>
      <c r="J36" s="33" t="s">
        <v>88</v>
      </c>
      <c r="K36" s="34"/>
      <c r="L36" s="35"/>
    </row>
    <row r="37" spans="1:12" ht="5.0999999999999996" customHeight="1" x14ac:dyDescent="0.25">
      <c r="A37" s="27"/>
      <c r="B37" s="28"/>
      <c r="C37" s="29"/>
      <c r="D37" s="30"/>
      <c r="E37" s="31"/>
      <c r="F37" s="31"/>
      <c r="G37" s="31"/>
      <c r="H37" s="31"/>
      <c r="I37" s="32"/>
      <c r="J37" s="33"/>
      <c r="K37" s="34"/>
      <c r="L37" s="35"/>
    </row>
    <row r="38" spans="1:12" ht="15.75" customHeight="1" x14ac:dyDescent="0.25">
      <c r="A38" s="27"/>
      <c r="B38" s="28"/>
      <c r="C38" s="29" t="s">
        <v>89</v>
      </c>
      <c r="D38" s="30" t="str">
        <f>'Osvežitev sanitarij'!B26</f>
        <v>ZIDARSKA DELA</v>
      </c>
      <c r="E38" s="31"/>
      <c r="F38" s="31"/>
      <c r="G38" s="31"/>
      <c r="H38" s="31"/>
      <c r="I38" s="32">
        <f>'Osvežitev sanitarij'!F53</f>
        <v>0</v>
      </c>
      <c r="J38" s="33" t="s">
        <v>88</v>
      </c>
      <c r="K38" s="34"/>
      <c r="L38" s="35"/>
    </row>
    <row r="39" spans="1:12" ht="5.0999999999999996" customHeight="1" x14ac:dyDescent="0.25">
      <c r="A39" s="27"/>
      <c r="B39" s="28"/>
      <c r="C39" s="29"/>
      <c r="D39" s="30"/>
      <c r="E39" s="31"/>
      <c r="F39" s="31"/>
      <c r="G39" s="31"/>
      <c r="H39" s="31"/>
      <c r="I39" s="32"/>
      <c r="J39" s="33"/>
      <c r="K39" s="34"/>
      <c r="L39" s="35"/>
    </row>
    <row r="40" spans="1:12" ht="15.75" customHeight="1" x14ac:dyDescent="0.25">
      <c r="A40" s="27"/>
      <c r="B40" s="28"/>
      <c r="C40" s="29" t="s">
        <v>90</v>
      </c>
      <c r="D40" s="30" t="str">
        <f>'Osvežitev sanitarij'!B56</f>
        <v>SLIKOPLEKARSKA DELA</v>
      </c>
      <c r="E40" s="31"/>
      <c r="F40" s="31"/>
      <c r="G40" s="31"/>
      <c r="H40" s="31"/>
      <c r="I40" s="32">
        <f>'Osvežitev sanitarij'!F72</f>
        <v>0</v>
      </c>
      <c r="J40" s="33" t="s">
        <v>88</v>
      </c>
      <c r="K40" s="34"/>
      <c r="L40" s="35"/>
    </row>
    <row r="41" spans="1:12" ht="5.0999999999999996" customHeight="1" x14ac:dyDescent="0.25">
      <c r="A41" s="27"/>
      <c r="B41" s="28"/>
      <c r="C41" s="29"/>
      <c r="D41" s="30"/>
      <c r="E41" s="31"/>
      <c r="F41" s="31"/>
      <c r="G41" s="31"/>
      <c r="H41" s="31"/>
      <c r="I41" s="32"/>
      <c r="J41" s="33"/>
      <c r="K41" s="34"/>
      <c r="L41" s="35"/>
    </row>
    <row r="42" spans="1:12" ht="15.75" customHeight="1" x14ac:dyDescent="0.25">
      <c r="A42" s="27"/>
      <c r="B42" s="28"/>
      <c r="C42" s="29" t="s">
        <v>91</v>
      </c>
      <c r="D42" s="30" t="str">
        <f>'Osvežitev sanitarij'!B74</f>
        <v>KERAMIČARSKA DELA</v>
      </c>
      <c r="E42" s="31"/>
      <c r="F42" s="31"/>
      <c r="G42" s="31"/>
      <c r="H42" s="31"/>
      <c r="I42" s="32">
        <f>'Osvežitev sanitarij'!F114</f>
        <v>0</v>
      </c>
      <c r="J42" s="33" t="s">
        <v>88</v>
      </c>
      <c r="K42" s="34"/>
      <c r="L42" s="35"/>
    </row>
    <row r="43" spans="1:12" ht="5.0999999999999996" customHeight="1" x14ac:dyDescent="0.25">
      <c r="A43" s="27"/>
      <c r="B43" s="28"/>
      <c r="C43" s="29"/>
      <c r="D43" s="30"/>
      <c r="E43" s="31"/>
      <c r="F43" s="31"/>
      <c r="G43" s="31"/>
      <c r="H43" s="31"/>
      <c r="I43" s="32"/>
      <c r="J43" s="33"/>
      <c r="K43" s="34"/>
      <c r="L43" s="35"/>
    </row>
    <row r="44" spans="1:12" ht="15.75" customHeight="1" x14ac:dyDescent="0.25">
      <c r="A44" s="27"/>
      <c r="B44" s="28"/>
      <c r="C44" s="29" t="s">
        <v>245</v>
      </c>
      <c r="D44" s="30" t="str">
        <f>'Osvežitev sanitarij'!B116</f>
        <v>RAZNA DELA</v>
      </c>
      <c r="E44" s="31"/>
      <c r="F44" s="31"/>
      <c r="G44" s="31"/>
      <c r="H44" s="31"/>
      <c r="I44" s="32">
        <f>'Osvežitev sanitarij'!F124</f>
        <v>0</v>
      </c>
      <c r="J44" s="33" t="s">
        <v>88</v>
      </c>
      <c r="K44" s="34"/>
      <c r="L44" s="35"/>
    </row>
    <row r="45" spans="1:12" ht="15.75" customHeight="1" x14ac:dyDescent="0.25">
      <c r="A45" s="27"/>
      <c r="B45" s="28"/>
      <c r="C45" s="29"/>
      <c r="D45" s="30"/>
      <c r="E45" s="31"/>
      <c r="F45" s="31"/>
      <c r="G45" s="31"/>
      <c r="H45" s="31"/>
      <c r="I45" s="32"/>
      <c r="J45" s="33"/>
      <c r="K45" s="34"/>
      <c r="L45" s="35"/>
    </row>
    <row r="46" spans="1:12" ht="15.75" customHeight="1" x14ac:dyDescent="0.25">
      <c r="A46" s="27"/>
      <c r="B46" s="28"/>
      <c r="C46" s="256" t="s">
        <v>91</v>
      </c>
      <c r="D46" s="20" t="s">
        <v>360</v>
      </c>
      <c r="E46" s="20"/>
      <c r="F46" s="21"/>
      <c r="G46" s="22"/>
      <c r="H46" s="22"/>
      <c r="I46" s="23"/>
      <c r="J46" s="24"/>
      <c r="K46" s="34"/>
      <c r="L46" s="35"/>
    </row>
    <row r="47" spans="1:12" ht="15.75" customHeight="1" x14ac:dyDescent="0.25">
      <c r="A47" s="27"/>
      <c r="B47" s="28"/>
      <c r="C47" s="29"/>
      <c r="D47" s="30"/>
      <c r="E47" s="31"/>
      <c r="F47" s="31"/>
      <c r="G47" s="31"/>
      <c r="H47" s="31"/>
      <c r="I47" s="32"/>
      <c r="J47" s="33"/>
      <c r="K47" s="34"/>
      <c r="L47" s="35"/>
    </row>
    <row r="48" spans="1:12" ht="15.75" customHeight="1" x14ac:dyDescent="0.25">
      <c r="A48" s="27"/>
      <c r="B48" s="28"/>
      <c r="C48" s="29" t="s">
        <v>86</v>
      </c>
      <c r="D48" s="30" t="str">
        <f>'Projektna dokumentacija'!B5</f>
        <v>PROJEKTNA DOKUMENTACIJA</v>
      </c>
      <c r="E48" s="31"/>
      <c r="F48" s="31"/>
      <c r="G48" s="31"/>
      <c r="H48" s="31"/>
      <c r="I48" s="32">
        <f>'Projektna dokumentacija'!F20</f>
        <v>0</v>
      </c>
      <c r="J48" s="33" t="s">
        <v>88</v>
      </c>
      <c r="K48" s="34"/>
      <c r="L48" s="35"/>
    </row>
    <row r="49" spans="1:12" ht="15.75" customHeight="1" x14ac:dyDescent="0.25">
      <c r="A49" s="27"/>
      <c r="B49" s="28"/>
      <c r="C49" s="29"/>
      <c r="D49" s="30"/>
      <c r="E49" s="31"/>
      <c r="F49" s="31"/>
      <c r="G49" s="31"/>
      <c r="H49" s="31"/>
      <c r="I49" s="32"/>
      <c r="J49" s="33"/>
      <c r="K49" s="34"/>
      <c r="L49" s="35"/>
    </row>
    <row r="50" spans="1:12" ht="15.75" customHeight="1" x14ac:dyDescent="0.25">
      <c r="A50" s="27"/>
      <c r="B50" s="28"/>
      <c r="C50" s="256" t="s">
        <v>245</v>
      </c>
      <c r="D50" s="20" t="s">
        <v>92</v>
      </c>
      <c r="E50" s="20"/>
      <c r="F50" s="21"/>
      <c r="G50" s="22"/>
      <c r="H50" s="22"/>
      <c r="I50" s="23"/>
      <c r="J50" s="24"/>
      <c r="K50" s="34"/>
      <c r="L50" s="35"/>
    </row>
    <row r="51" spans="1:12" ht="15.75" customHeight="1" x14ac:dyDescent="0.25">
      <c r="A51" s="27"/>
      <c r="B51" s="28"/>
      <c r="C51" s="29"/>
      <c r="D51" s="30"/>
      <c r="E51" s="31"/>
      <c r="F51" s="31"/>
      <c r="G51" s="31"/>
      <c r="H51" s="31"/>
      <c r="I51" s="32"/>
      <c r="J51" s="33"/>
      <c r="K51" s="34"/>
      <c r="L51" s="35"/>
    </row>
    <row r="52" spans="1:12" ht="15.75" customHeight="1" x14ac:dyDescent="0.25">
      <c r="A52" s="27"/>
      <c r="B52" s="28"/>
      <c r="C52" s="29" t="s">
        <v>86</v>
      </c>
      <c r="D52" s="30" t="s">
        <v>439</v>
      </c>
      <c r="E52" s="31"/>
      <c r="F52" s="31"/>
      <c r="G52" s="31"/>
      <c r="H52" s="31"/>
      <c r="I52" s="32">
        <f>((SUM(I21:I49)*10)/10)</f>
        <v>0</v>
      </c>
      <c r="J52" s="33" t="s">
        <v>88</v>
      </c>
      <c r="K52" s="34"/>
      <c r="L52" s="35"/>
    </row>
    <row r="53" spans="1:12" ht="15.75" customHeight="1" thickBot="1" x14ac:dyDescent="0.3">
      <c r="A53" s="27"/>
      <c r="B53" s="28"/>
      <c r="C53" s="29"/>
      <c r="D53" s="30"/>
      <c r="E53" s="31"/>
      <c r="F53" s="31"/>
      <c r="G53" s="31"/>
      <c r="H53" s="31"/>
      <c r="I53" s="32"/>
      <c r="J53" s="33"/>
      <c r="K53" s="34"/>
      <c r="L53" s="35"/>
    </row>
    <row r="54" spans="1:12" ht="15.75" customHeight="1" x14ac:dyDescent="0.25">
      <c r="A54" s="27"/>
      <c r="B54" s="28"/>
      <c r="C54" s="36"/>
      <c r="D54" s="37" t="s">
        <v>93</v>
      </c>
      <c r="E54" s="37"/>
      <c r="F54" s="37"/>
      <c r="G54" s="37"/>
      <c r="H54" s="37"/>
      <c r="I54" s="38">
        <f>SUM(I21:I53)</f>
        <v>0</v>
      </c>
      <c r="J54" s="33" t="s">
        <v>88</v>
      </c>
      <c r="K54" s="39"/>
      <c r="L54" s="35"/>
    </row>
    <row r="55" spans="1:12" ht="15.75" customHeight="1" x14ac:dyDescent="0.25">
      <c r="A55" s="27"/>
      <c r="B55" s="28"/>
      <c r="C55" s="36"/>
      <c r="D55" s="40"/>
      <c r="E55" s="40"/>
      <c r="F55" s="40"/>
      <c r="G55" s="40"/>
      <c r="H55" s="40"/>
      <c r="I55" s="41"/>
      <c r="J55" s="42"/>
      <c r="K55" s="39"/>
      <c r="L55" s="35"/>
    </row>
    <row r="56" spans="1:12" ht="15.75" customHeight="1" x14ac:dyDescent="0.25">
      <c r="A56" s="27"/>
      <c r="B56" s="28"/>
      <c r="C56" s="36"/>
      <c r="D56" s="40" t="s">
        <v>94</v>
      </c>
      <c r="E56" s="40"/>
      <c r="F56" s="40"/>
      <c r="G56" s="40"/>
      <c r="H56" s="40"/>
      <c r="I56" s="41">
        <f>I54*0.22</f>
        <v>0</v>
      </c>
      <c r="J56" s="33" t="s">
        <v>88</v>
      </c>
      <c r="K56" s="39"/>
      <c r="L56" s="35"/>
    </row>
    <row r="57" spans="1:12" ht="15.75" customHeight="1" x14ac:dyDescent="0.25">
      <c r="A57" s="27"/>
      <c r="B57" s="28"/>
      <c r="C57" s="36"/>
      <c r="D57" s="40"/>
      <c r="E57" s="40"/>
      <c r="F57" s="40"/>
      <c r="G57" s="40"/>
      <c r="H57" s="40"/>
      <c r="I57" s="41"/>
      <c r="J57" s="42"/>
      <c r="K57" s="39"/>
      <c r="L57" s="35"/>
    </row>
    <row r="58" spans="1:12" ht="15.75" customHeight="1" thickBot="1" x14ac:dyDescent="0.3">
      <c r="A58" s="6"/>
      <c r="B58" s="10"/>
      <c r="C58" s="36"/>
      <c r="D58" s="43" t="s">
        <v>95</v>
      </c>
      <c r="E58" s="43"/>
      <c r="F58" s="43"/>
      <c r="G58" s="43"/>
      <c r="H58" s="43"/>
      <c r="I58" s="44">
        <f>I54+I56</f>
        <v>0</v>
      </c>
      <c r="J58" s="33" t="s">
        <v>88</v>
      </c>
      <c r="K58" s="45"/>
      <c r="L58" s="11"/>
    </row>
    <row r="59" spans="1:12" ht="15.75" customHeight="1" x14ac:dyDescent="0.25">
      <c r="A59" s="6"/>
      <c r="B59" s="10"/>
      <c r="C59" s="46"/>
      <c r="D59" s="47"/>
      <c r="E59" s="47"/>
      <c r="F59" s="47"/>
      <c r="G59" s="47"/>
      <c r="H59" s="47"/>
      <c r="I59" s="48"/>
      <c r="J59" s="49"/>
      <c r="K59" s="39"/>
      <c r="L59" s="11"/>
    </row>
    <row r="60" spans="1:12" ht="15.75" customHeight="1" x14ac:dyDescent="0.25">
      <c r="A60" s="46"/>
      <c r="B60" s="47"/>
      <c r="C60" s="47"/>
      <c r="D60" s="47"/>
      <c r="E60" s="47"/>
      <c r="F60" s="47"/>
      <c r="G60" s="47"/>
      <c r="H60" s="47"/>
      <c r="I60" s="48"/>
      <c r="J60" s="50"/>
      <c r="K60" s="51"/>
      <c r="L60" s="52"/>
    </row>
    <row r="61" spans="1:12" ht="15.75" customHeight="1" x14ac:dyDescent="0.25">
      <c r="A61" s="6"/>
      <c r="B61" s="10"/>
      <c r="C61" s="10"/>
      <c r="D61" s="10"/>
      <c r="E61" s="10"/>
      <c r="F61" s="10"/>
      <c r="G61" s="10"/>
      <c r="H61" s="10"/>
      <c r="I61" s="25"/>
      <c r="J61" s="17"/>
      <c r="K61" s="39"/>
      <c r="L61" s="11"/>
    </row>
    <row r="62" spans="1:12" ht="15.75" customHeight="1" x14ac:dyDescent="0.25">
      <c r="A62" s="53"/>
      <c r="B62" s="54"/>
      <c r="C62" s="55"/>
      <c r="D62" s="55"/>
      <c r="E62" s="56"/>
      <c r="F62" s="57"/>
      <c r="G62" s="58"/>
      <c r="H62" s="59"/>
      <c r="I62" s="60"/>
      <c r="J62" s="61"/>
      <c r="K62" s="62"/>
      <c r="L62" s="63"/>
    </row>
    <row r="63" spans="1:12" ht="15.75" customHeight="1" x14ac:dyDescent="0.25">
      <c r="A63" s="53"/>
      <c r="B63" s="64"/>
      <c r="C63" s="404" t="s">
        <v>96</v>
      </c>
      <c r="D63" s="405"/>
      <c r="E63" s="398"/>
      <c r="F63" s="399"/>
      <c r="G63" s="400"/>
      <c r="H63" s="401"/>
      <c r="I63" s="402"/>
      <c r="J63" s="403"/>
      <c r="K63" s="65"/>
      <c r="L63" s="63"/>
    </row>
    <row r="64" spans="1:12" ht="15.75" customHeight="1" x14ac:dyDescent="0.25">
      <c r="A64" s="53"/>
      <c r="B64" s="64" t="s">
        <v>97</v>
      </c>
      <c r="C64" s="397" t="s">
        <v>98</v>
      </c>
      <c r="D64" s="397"/>
      <c r="E64" s="398"/>
      <c r="F64" s="399"/>
      <c r="G64" s="400"/>
      <c r="H64" s="401"/>
      <c r="I64" s="402"/>
      <c r="J64" s="403"/>
      <c r="K64" s="65"/>
      <c r="L64" s="63"/>
    </row>
    <row r="65" spans="1:12" ht="15.75" customHeight="1" x14ac:dyDescent="0.25">
      <c r="A65" s="53"/>
      <c r="B65" s="64" t="s">
        <v>97</v>
      </c>
      <c r="C65" s="397" t="s">
        <v>99</v>
      </c>
      <c r="D65" s="397"/>
      <c r="E65" s="398"/>
      <c r="F65" s="399"/>
      <c r="G65" s="400"/>
      <c r="H65" s="401"/>
      <c r="I65" s="402"/>
      <c r="J65" s="403"/>
      <c r="K65" s="65"/>
      <c r="L65" s="63"/>
    </row>
    <row r="66" spans="1:12" ht="15.75" customHeight="1" x14ac:dyDescent="0.25">
      <c r="A66" s="53"/>
      <c r="B66" s="64" t="s">
        <v>97</v>
      </c>
      <c r="C66" s="397" t="s">
        <v>482</v>
      </c>
      <c r="D66" s="397"/>
      <c r="E66" s="398"/>
      <c r="F66" s="399"/>
      <c r="G66" s="400"/>
      <c r="H66" s="401"/>
      <c r="I66" s="402"/>
      <c r="J66" s="403"/>
      <c r="K66" s="65"/>
      <c r="L66" s="63"/>
    </row>
    <row r="67" spans="1:12" ht="15.75" customHeight="1" x14ac:dyDescent="0.25">
      <c r="A67" s="53"/>
      <c r="B67" s="64"/>
      <c r="C67" s="397" t="s">
        <v>483</v>
      </c>
      <c r="D67" s="397"/>
      <c r="E67" s="398"/>
      <c r="F67" s="399"/>
      <c r="G67" s="400"/>
      <c r="H67" s="401"/>
      <c r="I67" s="402"/>
      <c r="J67" s="403"/>
      <c r="K67" s="65"/>
      <c r="L67" s="63"/>
    </row>
    <row r="68" spans="1:12" ht="15.75" customHeight="1" x14ac:dyDescent="0.25">
      <c r="A68" s="53"/>
      <c r="B68" s="64"/>
      <c r="C68" s="397" t="s">
        <v>484</v>
      </c>
      <c r="D68" s="397"/>
      <c r="E68" s="398"/>
      <c r="F68" s="399"/>
      <c r="G68" s="400"/>
      <c r="H68" s="401"/>
      <c r="I68" s="402"/>
      <c r="J68" s="403"/>
      <c r="K68" s="65"/>
      <c r="L68" s="63"/>
    </row>
    <row r="69" spans="1:12" ht="15.75" customHeight="1" x14ac:dyDescent="0.25">
      <c r="A69" s="53"/>
      <c r="B69" s="64"/>
      <c r="C69" s="397" t="s">
        <v>485</v>
      </c>
      <c r="D69" s="397"/>
      <c r="E69" s="398"/>
      <c r="F69" s="399"/>
      <c r="G69" s="400"/>
      <c r="H69" s="401"/>
      <c r="I69" s="402"/>
      <c r="J69" s="403"/>
      <c r="K69" s="65"/>
      <c r="L69" s="63"/>
    </row>
    <row r="70" spans="1:12" ht="15.75" customHeight="1" x14ac:dyDescent="0.25">
      <c r="A70" s="53"/>
      <c r="B70" s="64"/>
      <c r="C70" s="397" t="s">
        <v>486</v>
      </c>
      <c r="D70" s="397"/>
      <c r="E70" s="398"/>
      <c r="F70" s="399"/>
      <c r="G70" s="400"/>
      <c r="H70" s="401"/>
      <c r="I70" s="402"/>
      <c r="J70" s="403"/>
      <c r="K70" s="65"/>
      <c r="L70" s="63"/>
    </row>
    <row r="71" spans="1:12" ht="15.75" customHeight="1" x14ac:dyDescent="0.25">
      <c r="A71" s="53"/>
      <c r="B71" s="64"/>
      <c r="C71" s="397" t="s">
        <v>487</v>
      </c>
      <c r="D71" s="397"/>
      <c r="E71" s="398"/>
      <c r="F71" s="399"/>
      <c r="G71" s="400"/>
      <c r="H71" s="401"/>
      <c r="I71" s="402"/>
      <c r="J71" s="403"/>
      <c r="K71" s="65"/>
      <c r="L71" s="63"/>
    </row>
    <row r="72" spans="1:12" ht="15.75" customHeight="1" x14ac:dyDescent="0.25">
      <c r="A72" s="53"/>
      <c r="B72" s="64" t="s">
        <v>97</v>
      </c>
      <c r="C72" s="397" t="s">
        <v>100</v>
      </c>
      <c r="D72" s="397"/>
      <c r="E72" s="398"/>
      <c r="F72" s="399"/>
      <c r="G72" s="400"/>
      <c r="H72" s="401"/>
      <c r="I72" s="402"/>
      <c r="J72" s="403"/>
      <c r="K72" s="65"/>
      <c r="L72" s="63"/>
    </row>
    <row r="73" spans="1:12" ht="15.75" customHeight="1" x14ac:dyDescent="0.25">
      <c r="A73" s="53"/>
      <c r="B73" s="64" t="s">
        <v>97</v>
      </c>
      <c r="C73" s="397" t="s">
        <v>489</v>
      </c>
      <c r="D73" s="397"/>
      <c r="E73" s="398"/>
      <c r="F73" s="399"/>
      <c r="G73" s="400"/>
      <c r="H73" s="401"/>
      <c r="I73" s="402"/>
      <c r="J73" s="403"/>
      <c r="K73" s="65"/>
      <c r="L73" s="63"/>
    </row>
    <row r="74" spans="1:12" ht="15.75" customHeight="1" x14ac:dyDescent="0.25">
      <c r="A74" s="53"/>
      <c r="B74" s="64"/>
      <c r="C74" s="397"/>
      <c r="D74" s="397"/>
      <c r="E74" s="398"/>
      <c r="F74" s="399"/>
      <c r="G74" s="400"/>
      <c r="H74" s="401"/>
      <c r="I74" s="402"/>
      <c r="J74" s="403"/>
      <c r="K74" s="65"/>
      <c r="L74" s="63"/>
    </row>
    <row r="75" spans="1:12" ht="15.75" customHeight="1" x14ac:dyDescent="0.25">
      <c r="A75" s="53"/>
      <c r="B75" s="64" t="s">
        <v>97</v>
      </c>
      <c r="C75" s="397" t="s">
        <v>101</v>
      </c>
      <c r="D75" s="397"/>
      <c r="E75" s="398"/>
      <c r="F75" s="399"/>
      <c r="G75" s="400"/>
      <c r="H75" s="401"/>
      <c r="I75" s="402"/>
      <c r="J75" s="403"/>
      <c r="K75" s="65"/>
      <c r="L75" s="63"/>
    </row>
    <row r="76" spans="1:12" ht="15.75" customHeight="1" x14ac:dyDescent="0.25">
      <c r="A76" s="53"/>
      <c r="B76" s="64"/>
      <c r="C76" s="397" t="s">
        <v>102</v>
      </c>
      <c r="D76" s="397"/>
      <c r="E76" s="398"/>
      <c r="F76" s="399"/>
      <c r="G76" s="400"/>
      <c r="H76" s="401"/>
      <c r="I76" s="402"/>
      <c r="J76" s="403"/>
      <c r="K76" s="65"/>
      <c r="L76" s="63"/>
    </row>
    <row r="77" spans="1:12" ht="15.75" customHeight="1" x14ac:dyDescent="0.25">
      <c r="A77" s="53"/>
      <c r="B77" s="64"/>
      <c r="C77" s="405" t="s">
        <v>488</v>
      </c>
      <c r="D77" s="405"/>
      <c r="E77" s="406"/>
      <c r="F77" s="407"/>
      <c r="G77" s="408"/>
      <c r="H77" s="409"/>
      <c r="I77" s="410"/>
      <c r="J77" s="403"/>
      <c r="K77" s="65"/>
      <c r="L77" s="63"/>
    </row>
    <row r="78" spans="1:12" ht="15.75" customHeight="1" x14ac:dyDescent="0.25">
      <c r="A78" s="53"/>
      <c r="B78" s="64" t="s">
        <v>97</v>
      </c>
      <c r="C78" s="397" t="s">
        <v>103</v>
      </c>
      <c r="D78" s="397"/>
      <c r="E78" s="398"/>
      <c r="F78" s="399"/>
      <c r="G78" s="400"/>
      <c r="H78" s="401"/>
      <c r="I78" s="402"/>
      <c r="J78" s="403"/>
      <c r="K78" s="65"/>
      <c r="L78" s="63"/>
    </row>
    <row r="79" spans="1:12" ht="15.75" customHeight="1" x14ac:dyDescent="0.25">
      <c r="A79" s="53"/>
      <c r="B79" s="64"/>
      <c r="C79" s="397"/>
      <c r="D79" s="397"/>
      <c r="E79" s="398"/>
      <c r="F79" s="399"/>
      <c r="G79" s="400"/>
      <c r="H79" s="401"/>
      <c r="I79" s="402"/>
      <c r="J79" s="403"/>
      <c r="K79" s="65"/>
      <c r="L79" s="63"/>
    </row>
    <row r="80" spans="1:12" ht="15.75" customHeight="1" x14ac:dyDescent="0.25">
      <c r="A80" s="53"/>
      <c r="B80" s="54"/>
      <c r="C80" s="55"/>
      <c r="D80" s="55"/>
      <c r="E80" s="56"/>
      <c r="F80" s="57"/>
      <c r="G80" s="58"/>
      <c r="H80" s="59"/>
      <c r="I80" s="60"/>
      <c r="J80" s="61"/>
      <c r="K80" s="62"/>
      <c r="L80" s="63"/>
    </row>
    <row r="81" spans="1:12" ht="15.75" customHeight="1" x14ac:dyDescent="0.25">
      <c r="A81" s="53"/>
      <c r="B81" s="64"/>
      <c r="C81" s="411"/>
      <c r="D81" s="412" t="s">
        <v>490</v>
      </c>
      <c r="E81" s="413"/>
      <c r="F81" s="414"/>
      <c r="G81" s="415"/>
      <c r="H81" s="416"/>
      <c r="I81" s="402"/>
      <c r="J81" s="403"/>
      <c r="K81" s="65"/>
      <c r="L81" s="63"/>
    </row>
    <row r="82" spans="1:12" ht="15.75" customHeight="1" x14ac:dyDescent="0.25">
      <c r="A82" s="53"/>
      <c r="B82" s="64"/>
      <c r="C82" s="412" t="s">
        <v>491</v>
      </c>
      <c r="D82" s="412"/>
      <c r="E82" s="413"/>
      <c r="F82" s="414"/>
      <c r="G82" s="415"/>
      <c r="H82" s="416"/>
      <c r="I82" s="402"/>
      <c r="J82" s="403"/>
      <c r="K82" s="65"/>
      <c r="L82" s="63"/>
    </row>
    <row r="83" spans="1:12" ht="15.75" customHeight="1" x14ac:dyDescent="0.25">
      <c r="A83" s="53"/>
      <c r="B83" s="66"/>
      <c r="C83" s="79"/>
      <c r="D83" s="79"/>
      <c r="E83" s="80"/>
      <c r="F83" s="81"/>
      <c r="G83" s="82"/>
      <c r="H83" s="83"/>
      <c r="I83" s="84"/>
      <c r="J83" s="85"/>
      <c r="K83" s="67"/>
      <c r="L83" s="63"/>
    </row>
    <row r="84" spans="1:12" ht="15.75" customHeight="1" x14ac:dyDescent="0.25">
      <c r="A84" s="53"/>
      <c r="B84" s="64"/>
      <c r="C84" s="397"/>
      <c r="D84" s="397"/>
      <c r="E84" s="398"/>
      <c r="F84" s="399"/>
      <c r="G84" s="400"/>
      <c r="H84" s="401"/>
      <c r="I84" s="402"/>
      <c r="J84" s="403"/>
      <c r="K84" s="65"/>
      <c r="L84" s="63"/>
    </row>
    <row r="85" spans="1:12" ht="15.75" customHeight="1" x14ac:dyDescent="0.25">
      <c r="A85" s="53"/>
      <c r="B85" s="64"/>
      <c r="C85" s="397" t="s">
        <v>104</v>
      </c>
      <c r="D85" s="397"/>
      <c r="E85" s="398"/>
      <c r="F85" s="399"/>
      <c r="G85" s="400"/>
      <c r="H85" s="401"/>
      <c r="I85" s="402"/>
      <c r="J85" s="403"/>
      <c r="K85" s="65"/>
      <c r="L85" s="63"/>
    </row>
    <row r="86" spans="1:12" ht="15.75" customHeight="1" x14ac:dyDescent="0.25">
      <c r="A86" s="53"/>
      <c r="B86" s="64"/>
      <c r="C86" s="397" t="s">
        <v>492</v>
      </c>
      <c r="D86" s="397"/>
      <c r="E86" s="398"/>
      <c r="F86" s="399"/>
      <c r="G86" s="400"/>
      <c r="H86" s="401"/>
      <c r="I86" s="402"/>
      <c r="J86" s="403"/>
      <c r="K86" s="65"/>
      <c r="L86" s="63"/>
    </row>
    <row r="87" spans="1:12" ht="15.75" customHeight="1" x14ac:dyDescent="0.25">
      <c r="A87" s="53"/>
      <c r="B87" s="64"/>
      <c r="C87" s="397" t="s">
        <v>493</v>
      </c>
      <c r="D87" s="397"/>
      <c r="E87" s="398"/>
      <c r="F87" s="399"/>
      <c r="G87" s="400"/>
      <c r="H87" s="401"/>
      <c r="I87" s="402"/>
      <c r="J87" s="403"/>
      <c r="K87" s="65"/>
      <c r="L87" s="63"/>
    </row>
    <row r="88" spans="1:12" ht="15.75" customHeight="1" x14ac:dyDescent="0.25">
      <c r="A88" s="53"/>
      <c r="B88" s="64"/>
      <c r="C88" s="397" t="s">
        <v>105</v>
      </c>
      <c r="D88" s="397"/>
      <c r="E88" s="398"/>
      <c r="F88" s="399"/>
      <c r="G88" s="400"/>
      <c r="H88" s="401"/>
      <c r="I88" s="402"/>
      <c r="J88" s="403"/>
      <c r="K88" s="65"/>
      <c r="L88" s="63"/>
    </row>
    <row r="89" spans="1:12" ht="15.75" customHeight="1" x14ac:dyDescent="0.25">
      <c r="A89" s="53"/>
      <c r="B89" s="64"/>
      <c r="C89" s="397" t="s">
        <v>106</v>
      </c>
      <c r="D89" s="397"/>
      <c r="E89" s="398"/>
      <c r="F89" s="399"/>
      <c r="G89" s="400"/>
      <c r="H89" s="401"/>
      <c r="I89" s="402"/>
      <c r="J89" s="403"/>
      <c r="K89" s="65"/>
      <c r="L89" s="63"/>
    </row>
    <row r="90" spans="1:12" ht="15.75" customHeight="1" x14ac:dyDescent="0.25">
      <c r="A90" s="53"/>
      <c r="B90" s="64"/>
      <c r="C90" s="417" t="s">
        <v>107</v>
      </c>
      <c r="D90" s="397"/>
      <c r="E90" s="398"/>
      <c r="F90" s="399"/>
      <c r="G90" s="400"/>
      <c r="H90" s="401"/>
      <c r="I90" s="402"/>
      <c r="J90" s="403"/>
      <c r="K90" s="65"/>
      <c r="L90" s="63"/>
    </row>
    <row r="91" spans="1:12" ht="15.75" customHeight="1" x14ac:dyDescent="0.25">
      <c r="A91" s="53"/>
      <c r="B91" s="64"/>
      <c r="C91" s="417" t="s">
        <v>108</v>
      </c>
      <c r="D91" s="397"/>
      <c r="E91" s="398"/>
      <c r="F91" s="399"/>
      <c r="G91" s="400"/>
      <c r="H91" s="401"/>
      <c r="I91" s="402"/>
      <c r="J91" s="403"/>
      <c r="K91" s="65"/>
      <c r="L91" s="63"/>
    </row>
    <row r="92" spans="1:12" ht="15.75" customHeight="1" x14ac:dyDescent="0.25">
      <c r="A92" s="53"/>
      <c r="B92" s="64"/>
      <c r="C92" s="417" t="s">
        <v>109</v>
      </c>
      <c r="D92" s="397"/>
      <c r="E92" s="398"/>
      <c r="F92" s="399"/>
      <c r="G92" s="400"/>
      <c r="H92" s="401"/>
      <c r="I92" s="402"/>
      <c r="J92" s="403"/>
      <c r="K92" s="65"/>
      <c r="L92" s="63"/>
    </row>
    <row r="93" spans="1:12" ht="15.75" customHeight="1" x14ac:dyDescent="0.25">
      <c r="A93" s="53"/>
      <c r="B93" s="64"/>
      <c r="C93" s="417" t="s">
        <v>495</v>
      </c>
      <c r="D93" s="397"/>
      <c r="E93" s="398"/>
      <c r="F93" s="399"/>
      <c r="G93" s="400"/>
      <c r="H93" s="401"/>
      <c r="I93" s="402"/>
      <c r="J93" s="403"/>
      <c r="K93" s="65"/>
      <c r="L93" s="63"/>
    </row>
    <row r="94" spans="1:12" ht="15.75" customHeight="1" x14ac:dyDescent="0.25">
      <c r="A94" s="53"/>
      <c r="B94" s="64"/>
      <c r="C94" s="417" t="s">
        <v>494</v>
      </c>
      <c r="D94" s="397"/>
      <c r="E94" s="398"/>
      <c r="F94" s="399"/>
      <c r="G94" s="400"/>
      <c r="H94" s="401"/>
      <c r="I94" s="402"/>
      <c r="J94" s="403"/>
      <c r="K94" s="65"/>
      <c r="L94" s="63"/>
    </row>
    <row r="95" spans="1:12" ht="15.75" customHeight="1" x14ac:dyDescent="0.25">
      <c r="A95" s="53"/>
      <c r="B95" s="64"/>
      <c r="C95" s="417" t="s">
        <v>110</v>
      </c>
      <c r="D95" s="397"/>
      <c r="E95" s="398"/>
      <c r="F95" s="399"/>
      <c r="G95" s="400"/>
      <c r="H95" s="401"/>
      <c r="I95" s="402"/>
      <c r="J95" s="403"/>
      <c r="K95" s="65"/>
      <c r="L95" s="63"/>
    </row>
    <row r="96" spans="1:12" ht="15.75" customHeight="1" x14ac:dyDescent="0.25">
      <c r="A96" s="53"/>
      <c r="B96" s="64"/>
      <c r="C96" s="418" t="s">
        <v>496</v>
      </c>
      <c r="D96" s="397"/>
      <c r="E96" s="398"/>
      <c r="F96" s="399"/>
      <c r="G96" s="400"/>
      <c r="H96" s="401"/>
      <c r="I96" s="402"/>
      <c r="J96" s="403"/>
      <c r="K96" s="65"/>
      <c r="L96" s="63"/>
    </row>
    <row r="97" spans="1:12" ht="15.75" customHeight="1" x14ac:dyDescent="0.25">
      <c r="A97" s="53"/>
      <c r="B97" s="64"/>
      <c r="C97" s="418" t="s">
        <v>497</v>
      </c>
      <c r="D97" s="397"/>
      <c r="E97" s="398"/>
      <c r="F97" s="399"/>
      <c r="G97" s="400"/>
      <c r="H97" s="401"/>
      <c r="I97" s="402"/>
      <c r="J97" s="403"/>
      <c r="K97" s="65"/>
      <c r="L97" s="63"/>
    </row>
    <row r="98" spans="1:12" ht="15.75" customHeight="1" x14ac:dyDescent="0.25">
      <c r="A98" s="53"/>
      <c r="B98" s="64"/>
      <c r="C98" s="417" t="s">
        <v>111</v>
      </c>
      <c r="D98" s="397"/>
      <c r="E98" s="398"/>
      <c r="F98" s="399"/>
      <c r="G98" s="400"/>
      <c r="H98" s="401"/>
      <c r="I98" s="402"/>
      <c r="J98" s="403"/>
      <c r="K98" s="65"/>
      <c r="L98" s="63"/>
    </row>
    <row r="99" spans="1:12" ht="15.75" customHeight="1" x14ac:dyDescent="0.25">
      <c r="A99" s="53"/>
      <c r="B99" s="64"/>
      <c r="C99" s="417" t="s">
        <v>112</v>
      </c>
      <c r="D99" s="397"/>
      <c r="E99" s="398"/>
      <c r="F99" s="399"/>
      <c r="G99" s="400"/>
      <c r="H99" s="401"/>
      <c r="I99" s="402"/>
      <c r="J99" s="403"/>
      <c r="K99" s="65"/>
      <c r="L99" s="63"/>
    </row>
    <row r="100" spans="1:12" ht="15.75" customHeight="1" x14ac:dyDescent="0.25">
      <c r="A100" s="53"/>
      <c r="B100" s="64"/>
      <c r="C100" s="417" t="s">
        <v>113</v>
      </c>
      <c r="D100" s="397"/>
      <c r="E100" s="398"/>
      <c r="F100" s="399"/>
      <c r="G100" s="400"/>
      <c r="H100" s="401"/>
      <c r="I100" s="402"/>
      <c r="J100" s="403"/>
      <c r="K100" s="65"/>
      <c r="L100" s="63"/>
    </row>
    <row r="101" spans="1:12" ht="15.75" customHeight="1" x14ac:dyDescent="0.25">
      <c r="A101" s="53"/>
      <c r="B101" s="64"/>
      <c r="C101" s="417" t="s">
        <v>114</v>
      </c>
      <c r="D101" s="397"/>
      <c r="E101" s="398"/>
      <c r="F101" s="399"/>
      <c r="G101" s="400"/>
      <c r="H101" s="401"/>
      <c r="I101" s="402"/>
      <c r="J101" s="403"/>
      <c r="K101" s="65"/>
      <c r="L101" s="63"/>
    </row>
    <row r="102" spans="1:12" ht="15.75" customHeight="1" x14ac:dyDescent="0.25">
      <c r="A102" s="53"/>
      <c r="B102" s="64"/>
      <c r="C102" s="417" t="s">
        <v>115</v>
      </c>
      <c r="D102" s="397"/>
      <c r="E102" s="398"/>
      <c r="F102" s="399"/>
      <c r="G102" s="400"/>
      <c r="H102" s="401"/>
      <c r="I102" s="402"/>
      <c r="J102" s="403"/>
      <c r="K102" s="65"/>
      <c r="L102" s="63"/>
    </row>
    <row r="103" spans="1:12" ht="15.75" customHeight="1" x14ac:dyDescent="0.25">
      <c r="A103" s="53"/>
      <c r="B103" s="64"/>
      <c r="C103" s="417" t="s">
        <v>116</v>
      </c>
      <c r="D103" s="397"/>
      <c r="E103" s="398"/>
      <c r="F103" s="399"/>
      <c r="G103" s="400"/>
      <c r="H103" s="401"/>
      <c r="I103" s="402"/>
      <c r="J103" s="403"/>
      <c r="K103" s="65"/>
      <c r="L103" s="63"/>
    </row>
    <row r="104" spans="1:12" ht="15.75" customHeight="1" x14ac:dyDescent="0.25">
      <c r="A104" s="53"/>
      <c r="B104" s="64"/>
      <c r="C104" s="417" t="s">
        <v>117</v>
      </c>
      <c r="D104" s="397"/>
      <c r="E104" s="398"/>
      <c r="F104" s="399"/>
      <c r="G104" s="400"/>
      <c r="H104" s="401"/>
      <c r="I104" s="402"/>
      <c r="J104" s="403"/>
      <c r="K104" s="65"/>
      <c r="L104" s="63"/>
    </row>
    <row r="105" spans="1:12" ht="15.75" customHeight="1" x14ac:dyDescent="0.25">
      <c r="A105" s="53"/>
      <c r="B105" s="64"/>
      <c r="C105" s="417" t="s">
        <v>118</v>
      </c>
      <c r="D105" s="397"/>
      <c r="E105" s="398"/>
      <c r="F105" s="399"/>
      <c r="G105" s="400"/>
      <c r="H105" s="401"/>
      <c r="I105" s="402"/>
      <c r="J105" s="403"/>
      <c r="K105" s="65"/>
      <c r="L105" s="63"/>
    </row>
    <row r="106" spans="1:12" ht="15.75" customHeight="1" x14ac:dyDescent="0.25">
      <c r="A106" s="53"/>
      <c r="B106" s="64"/>
      <c r="C106" s="417" t="s">
        <v>119</v>
      </c>
      <c r="D106" s="397"/>
      <c r="E106" s="398"/>
      <c r="F106" s="399"/>
      <c r="G106" s="400"/>
      <c r="H106" s="401"/>
      <c r="I106" s="402"/>
      <c r="J106" s="403"/>
      <c r="K106" s="65"/>
      <c r="L106" s="63"/>
    </row>
    <row r="107" spans="1:12" ht="15.75" customHeight="1" x14ac:dyDescent="0.25">
      <c r="A107" s="53"/>
      <c r="B107" s="64"/>
      <c r="C107" s="397"/>
      <c r="D107" s="397"/>
      <c r="E107" s="398"/>
      <c r="F107" s="399"/>
      <c r="G107" s="400"/>
      <c r="H107" s="401"/>
      <c r="I107" s="402"/>
      <c r="J107" s="403"/>
      <c r="K107" s="65"/>
      <c r="L107" s="63"/>
    </row>
    <row r="108" spans="1:12" ht="15.75" customHeight="1" x14ac:dyDescent="0.25">
      <c r="A108" s="53"/>
      <c r="B108" s="64"/>
      <c r="C108" s="419" t="s">
        <v>498</v>
      </c>
      <c r="D108" s="397"/>
      <c r="E108" s="398"/>
      <c r="F108" s="399"/>
      <c r="G108" s="400"/>
      <c r="H108" s="401"/>
      <c r="I108" s="402"/>
      <c r="J108" s="403"/>
      <c r="K108" s="65"/>
      <c r="L108" s="63"/>
    </row>
    <row r="109" spans="1:12" ht="15.75" customHeight="1" x14ac:dyDescent="0.25">
      <c r="A109" s="53"/>
      <c r="B109" s="64"/>
      <c r="C109" s="419" t="s">
        <v>499</v>
      </c>
      <c r="D109" s="397"/>
      <c r="E109" s="398"/>
      <c r="F109" s="399"/>
      <c r="G109" s="400"/>
      <c r="H109" s="401"/>
      <c r="I109" s="402"/>
      <c r="J109" s="403"/>
      <c r="K109" s="65"/>
      <c r="L109" s="63"/>
    </row>
    <row r="110" spans="1:12" ht="15.75" customHeight="1" x14ac:dyDescent="0.25">
      <c r="A110" s="53"/>
      <c r="B110" s="64"/>
      <c r="C110" s="419" t="s">
        <v>500</v>
      </c>
      <c r="D110" s="397"/>
      <c r="E110" s="398"/>
      <c r="F110" s="399"/>
      <c r="G110" s="400"/>
      <c r="H110" s="401"/>
      <c r="I110" s="402"/>
      <c r="J110" s="403"/>
      <c r="K110" s="65"/>
      <c r="L110" s="63"/>
    </row>
    <row r="111" spans="1:12" ht="15.75" customHeight="1" x14ac:dyDescent="0.25">
      <c r="A111" s="53"/>
      <c r="B111" s="64"/>
      <c r="C111" s="419" t="s">
        <v>501</v>
      </c>
      <c r="D111" s="397"/>
      <c r="E111" s="398"/>
      <c r="F111" s="399"/>
      <c r="G111" s="400"/>
      <c r="H111" s="401"/>
      <c r="I111" s="402"/>
      <c r="J111" s="403"/>
      <c r="K111" s="65"/>
      <c r="L111" s="63"/>
    </row>
    <row r="112" spans="1:12" ht="15.75" customHeight="1" x14ac:dyDescent="0.25">
      <c r="A112" s="53"/>
      <c r="B112" s="64"/>
      <c r="C112" s="419" t="s">
        <v>120</v>
      </c>
      <c r="D112" s="397"/>
      <c r="E112" s="398"/>
      <c r="F112" s="399"/>
      <c r="G112" s="400"/>
      <c r="H112" s="401"/>
      <c r="I112" s="402"/>
      <c r="J112" s="403"/>
      <c r="K112" s="65"/>
      <c r="L112" s="63"/>
    </row>
    <row r="113" spans="1:12" ht="15.75" customHeight="1" x14ac:dyDescent="0.25">
      <c r="A113" s="53"/>
      <c r="B113" s="64"/>
      <c r="C113" s="419" t="s">
        <v>121</v>
      </c>
      <c r="D113" s="397"/>
      <c r="E113" s="398"/>
      <c r="F113" s="399"/>
      <c r="G113" s="400"/>
      <c r="H113" s="401"/>
      <c r="I113" s="402"/>
      <c r="J113" s="403"/>
      <c r="K113" s="65"/>
      <c r="L113" s="63"/>
    </row>
    <row r="114" spans="1:12" ht="15.75" customHeight="1" x14ac:dyDescent="0.25">
      <c r="A114" s="53"/>
      <c r="B114" s="66"/>
      <c r="C114" s="420"/>
      <c r="D114" s="420"/>
      <c r="E114" s="420"/>
      <c r="F114" s="420"/>
      <c r="G114" s="420"/>
      <c r="H114" s="420"/>
      <c r="I114" s="420"/>
      <c r="J114" s="420"/>
      <c r="K114" s="67"/>
      <c r="L114" s="63"/>
    </row>
    <row r="115" spans="1:12" ht="15.75" customHeight="1" x14ac:dyDescent="0.25">
      <c r="A115" s="53"/>
      <c r="B115" s="68"/>
      <c r="C115" s="421"/>
      <c r="D115" s="421"/>
      <c r="E115" s="421"/>
      <c r="F115" s="421"/>
      <c r="G115" s="421"/>
      <c r="H115" s="422"/>
      <c r="I115" s="423"/>
      <c r="J115" s="421"/>
      <c r="K115" s="69"/>
      <c r="L115" s="63"/>
    </row>
    <row r="116" spans="1:12" ht="15.75" customHeight="1" x14ac:dyDescent="0.25">
      <c r="A116" s="53"/>
      <c r="B116" s="70"/>
      <c r="C116" s="404" t="s">
        <v>123</v>
      </c>
      <c r="D116" s="404"/>
      <c r="E116" s="398"/>
      <c r="F116" s="399"/>
      <c r="G116" s="400"/>
      <c r="H116" s="147"/>
      <c r="I116" s="424"/>
      <c r="J116" s="9"/>
      <c r="K116" s="71"/>
      <c r="L116" s="63"/>
    </row>
    <row r="117" spans="1:12" ht="15.75" customHeight="1" x14ac:dyDescent="0.25">
      <c r="A117" s="53"/>
      <c r="B117" s="64" t="s">
        <v>97</v>
      </c>
      <c r="C117" s="425" t="s">
        <v>124</v>
      </c>
      <c r="D117" s="425"/>
      <c r="E117" s="398"/>
      <c r="F117" s="399"/>
      <c r="G117" s="400"/>
      <c r="H117" s="147"/>
      <c r="I117" s="424"/>
      <c r="J117" s="9"/>
      <c r="K117" s="71"/>
      <c r="L117" s="63"/>
    </row>
    <row r="118" spans="1:12" ht="15.75" customHeight="1" x14ac:dyDescent="0.25">
      <c r="A118" s="53"/>
      <c r="B118" s="64" t="s">
        <v>97</v>
      </c>
      <c r="C118" s="425" t="s">
        <v>125</v>
      </c>
      <c r="D118" s="425"/>
      <c r="E118" s="398"/>
      <c r="F118" s="399"/>
      <c r="G118" s="400"/>
      <c r="H118" s="147"/>
      <c r="I118" s="424"/>
      <c r="J118" s="9"/>
      <c r="K118" s="71"/>
      <c r="L118" s="63"/>
    </row>
    <row r="119" spans="1:12" ht="15.75" customHeight="1" x14ac:dyDescent="0.25">
      <c r="A119" s="72"/>
      <c r="B119" s="64" t="s">
        <v>97</v>
      </c>
      <c r="C119" s="397" t="s">
        <v>502</v>
      </c>
      <c r="D119" s="404"/>
      <c r="E119" s="398"/>
      <c r="F119" s="399"/>
      <c r="G119" s="400"/>
      <c r="H119" s="401"/>
      <c r="I119" s="402"/>
      <c r="J119" s="426"/>
      <c r="K119" s="71"/>
      <c r="L119" s="63"/>
    </row>
    <row r="120" spans="1:12" ht="15.75" customHeight="1" x14ac:dyDescent="0.25">
      <c r="A120" s="72"/>
      <c r="B120" s="64"/>
      <c r="C120" s="397" t="s">
        <v>503</v>
      </c>
      <c r="D120" s="404"/>
      <c r="E120" s="398"/>
      <c r="F120" s="399"/>
      <c r="G120" s="400"/>
      <c r="H120" s="401"/>
      <c r="I120" s="402"/>
      <c r="J120" s="426"/>
      <c r="K120" s="71"/>
      <c r="L120" s="63"/>
    </row>
    <row r="121" spans="1:12" ht="15.75" customHeight="1" x14ac:dyDescent="0.25">
      <c r="A121" s="72"/>
      <c r="B121" s="64" t="s">
        <v>97</v>
      </c>
      <c r="C121" s="397" t="s">
        <v>504</v>
      </c>
      <c r="D121" s="397"/>
      <c r="E121" s="398"/>
      <c r="F121" s="399"/>
      <c r="G121" s="400"/>
      <c r="H121" s="401"/>
      <c r="I121" s="402"/>
      <c r="J121" s="426"/>
      <c r="K121" s="71"/>
      <c r="L121" s="63"/>
    </row>
    <row r="122" spans="1:12" ht="15.75" customHeight="1" x14ac:dyDescent="0.25">
      <c r="A122" s="72"/>
      <c r="B122" s="64"/>
      <c r="C122" s="397" t="s">
        <v>505</v>
      </c>
      <c r="D122" s="397"/>
      <c r="E122" s="398"/>
      <c r="F122" s="399"/>
      <c r="G122" s="400"/>
      <c r="H122" s="401"/>
      <c r="I122" s="402"/>
      <c r="J122" s="426"/>
      <c r="K122" s="71"/>
      <c r="L122" s="63"/>
    </row>
    <row r="123" spans="1:12" ht="15.75" customHeight="1" x14ac:dyDescent="0.25">
      <c r="A123" s="72"/>
      <c r="B123" s="64" t="s">
        <v>97</v>
      </c>
      <c r="C123" s="397" t="s">
        <v>126</v>
      </c>
      <c r="D123" s="397"/>
      <c r="E123" s="398"/>
      <c r="F123" s="399"/>
      <c r="G123" s="400"/>
      <c r="H123" s="401"/>
      <c r="I123" s="402"/>
      <c r="J123" s="426"/>
      <c r="K123" s="71"/>
      <c r="L123" s="63"/>
    </row>
    <row r="124" spans="1:12" ht="15.75" customHeight="1" x14ac:dyDescent="0.25">
      <c r="A124" s="72"/>
      <c r="B124" s="73" t="s">
        <v>97</v>
      </c>
      <c r="C124" s="427" t="s">
        <v>506</v>
      </c>
      <c r="D124" s="427"/>
      <c r="E124" s="406"/>
      <c r="F124" s="399"/>
      <c r="G124" s="400"/>
      <c r="H124" s="426"/>
      <c r="I124" s="402"/>
      <c r="J124" s="426"/>
      <c r="K124" s="71"/>
      <c r="L124" s="63"/>
    </row>
    <row r="125" spans="1:12" ht="15.75" customHeight="1" x14ac:dyDescent="0.25">
      <c r="A125" s="72"/>
      <c r="B125" s="64" t="s">
        <v>97</v>
      </c>
      <c r="C125" s="397" t="s">
        <v>127</v>
      </c>
      <c r="D125" s="397"/>
      <c r="E125" s="398"/>
      <c r="F125" s="399"/>
      <c r="G125" s="400"/>
      <c r="H125" s="401"/>
      <c r="I125" s="402"/>
      <c r="J125" s="426"/>
      <c r="K125" s="71"/>
      <c r="L125" s="63"/>
    </row>
    <row r="126" spans="1:12" ht="15.75" customHeight="1" x14ac:dyDescent="0.25">
      <c r="A126" s="72"/>
      <c r="B126" s="64" t="s">
        <v>97</v>
      </c>
      <c r="C126" s="397" t="s">
        <v>507</v>
      </c>
      <c r="D126" s="397"/>
      <c r="E126" s="398"/>
      <c r="F126" s="399"/>
      <c r="G126" s="400"/>
      <c r="H126" s="401"/>
      <c r="I126" s="402"/>
      <c r="J126" s="426"/>
      <c r="K126" s="71"/>
      <c r="L126" s="63"/>
    </row>
    <row r="127" spans="1:12" ht="15.75" customHeight="1" x14ac:dyDescent="0.25">
      <c r="A127" s="72"/>
      <c r="B127" s="64" t="s">
        <v>97</v>
      </c>
      <c r="C127" s="397" t="s">
        <v>508</v>
      </c>
      <c r="D127" s="397"/>
      <c r="E127" s="398"/>
      <c r="F127" s="399"/>
      <c r="G127" s="400"/>
      <c r="H127" s="401"/>
      <c r="I127" s="402"/>
      <c r="J127" s="426"/>
      <c r="K127" s="71"/>
      <c r="L127" s="63"/>
    </row>
    <row r="128" spans="1:12" ht="15.75" customHeight="1" x14ac:dyDescent="0.25">
      <c r="A128" s="72"/>
      <c r="B128" s="64"/>
      <c r="C128" s="397" t="s">
        <v>509</v>
      </c>
      <c r="D128" s="397"/>
      <c r="E128" s="398"/>
      <c r="F128" s="399"/>
      <c r="G128" s="400"/>
      <c r="H128" s="401"/>
      <c r="I128" s="402"/>
      <c r="J128" s="426"/>
      <c r="K128" s="71"/>
      <c r="L128" s="63"/>
    </row>
    <row r="129" spans="1:12" ht="15.75" customHeight="1" x14ac:dyDescent="0.25">
      <c r="A129" s="72"/>
      <c r="B129" s="73" t="s">
        <v>97</v>
      </c>
      <c r="C129" s="397" t="s">
        <v>128</v>
      </c>
      <c r="D129" s="397"/>
      <c r="E129" s="398"/>
      <c r="F129" s="399"/>
      <c r="G129" s="400"/>
      <c r="H129" s="401"/>
      <c r="I129" s="402"/>
      <c r="J129" s="426"/>
      <c r="K129" s="71"/>
      <c r="L129" s="63"/>
    </row>
    <row r="130" spans="1:12" ht="15.75" customHeight="1" x14ac:dyDescent="0.25">
      <c r="A130" s="72"/>
      <c r="B130" s="64" t="s">
        <v>97</v>
      </c>
      <c r="C130" s="397" t="s">
        <v>510</v>
      </c>
      <c r="D130" s="397"/>
      <c r="E130" s="398"/>
      <c r="F130" s="399"/>
      <c r="G130" s="400"/>
      <c r="H130" s="401"/>
      <c r="I130" s="402"/>
      <c r="J130" s="426"/>
      <c r="K130" s="71"/>
      <c r="L130" s="63"/>
    </row>
    <row r="131" spans="1:12" ht="15.75" customHeight="1" x14ac:dyDescent="0.25">
      <c r="A131" s="72"/>
      <c r="B131" s="64"/>
      <c r="C131" s="397" t="s">
        <v>511</v>
      </c>
      <c r="D131" s="397"/>
      <c r="E131" s="398"/>
      <c r="F131" s="399"/>
      <c r="G131" s="400"/>
      <c r="H131" s="401"/>
      <c r="I131" s="402"/>
      <c r="J131" s="426"/>
      <c r="K131" s="71"/>
      <c r="L131" s="63"/>
    </row>
    <row r="132" spans="1:12" ht="15.75" customHeight="1" x14ac:dyDescent="0.25">
      <c r="A132" s="72"/>
      <c r="B132" s="74"/>
      <c r="C132" s="397" t="s">
        <v>129</v>
      </c>
      <c r="D132" s="397"/>
      <c r="E132" s="398"/>
      <c r="F132" s="399"/>
      <c r="G132" s="400"/>
      <c r="H132" s="401"/>
      <c r="I132" s="402"/>
      <c r="J132" s="426"/>
      <c r="K132" s="71"/>
      <c r="L132" s="63"/>
    </row>
    <row r="133" spans="1:12" ht="15.75" customHeight="1" x14ac:dyDescent="0.25">
      <c r="A133" s="72"/>
      <c r="B133" s="64" t="s">
        <v>97</v>
      </c>
      <c r="C133" s="397" t="s">
        <v>130</v>
      </c>
      <c r="D133" s="397"/>
      <c r="E133" s="398"/>
      <c r="F133" s="399"/>
      <c r="G133" s="400"/>
      <c r="H133" s="401"/>
      <c r="I133" s="402"/>
      <c r="J133" s="426"/>
      <c r="K133" s="71"/>
      <c r="L133" s="63"/>
    </row>
    <row r="134" spans="1:12" ht="15.75" customHeight="1" x14ac:dyDescent="0.25">
      <c r="A134" s="72"/>
      <c r="B134" s="75"/>
      <c r="C134" s="79"/>
      <c r="D134" s="79"/>
      <c r="E134" s="80"/>
      <c r="F134" s="81"/>
      <c r="G134" s="82"/>
      <c r="H134" s="83"/>
      <c r="I134" s="84"/>
      <c r="J134" s="428"/>
      <c r="K134" s="76"/>
      <c r="L134" s="63"/>
    </row>
    <row r="135" spans="1:12" ht="15.75" customHeight="1" x14ac:dyDescent="0.25">
      <c r="A135" s="72"/>
      <c r="B135" s="77"/>
      <c r="C135" s="55"/>
      <c r="D135" s="55"/>
      <c r="E135" s="56"/>
      <c r="F135" s="57"/>
      <c r="G135" s="58"/>
      <c r="H135" s="59"/>
      <c r="I135" s="60"/>
      <c r="J135" s="429"/>
      <c r="K135" s="69"/>
      <c r="L135" s="63"/>
    </row>
    <row r="136" spans="1:12" ht="15.75" customHeight="1" x14ac:dyDescent="0.25">
      <c r="A136" s="72"/>
      <c r="B136" s="74"/>
      <c r="C136" s="404" t="s">
        <v>131</v>
      </c>
      <c r="D136" s="405"/>
      <c r="E136" s="398"/>
      <c r="F136" s="399"/>
      <c r="G136" s="400"/>
      <c r="H136" s="401"/>
      <c r="I136" s="402"/>
      <c r="J136" s="426"/>
      <c r="K136" s="71"/>
      <c r="L136" s="63"/>
    </row>
    <row r="137" spans="1:12" ht="15.75" customHeight="1" x14ac:dyDescent="0.25">
      <c r="A137" s="72"/>
      <c r="B137" s="78" t="s">
        <v>97</v>
      </c>
      <c r="C137" s="425" t="s">
        <v>132</v>
      </c>
      <c r="D137" s="397"/>
      <c r="E137" s="398"/>
      <c r="F137" s="399"/>
      <c r="G137" s="400"/>
      <c r="H137" s="401"/>
      <c r="I137" s="402"/>
      <c r="J137" s="426"/>
      <c r="K137" s="71"/>
      <c r="L137" s="63"/>
    </row>
    <row r="138" spans="1:12" ht="15.75" customHeight="1" x14ac:dyDescent="0.25">
      <c r="A138" s="72"/>
      <c r="B138" s="78" t="s">
        <v>97</v>
      </c>
      <c r="C138" s="425" t="s">
        <v>133</v>
      </c>
      <c r="D138" s="397"/>
      <c r="E138" s="398"/>
      <c r="F138" s="399"/>
      <c r="G138" s="400"/>
      <c r="H138" s="401"/>
      <c r="I138" s="402"/>
      <c r="J138" s="426"/>
      <c r="K138" s="71"/>
      <c r="L138" s="63"/>
    </row>
    <row r="139" spans="1:12" ht="15.75" customHeight="1" x14ac:dyDescent="0.25">
      <c r="A139" s="72"/>
      <c r="B139" s="78"/>
      <c r="C139" s="425" t="s">
        <v>134</v>
      </c>
      <c r="D139" s="397"/>
      <c r="E139" s="398"/>
      <c r="F139" s="399"/>
      <c r="G139" s="400"/>
      <c r="H139" s="401"/>
      <c r="I139" s="402"/>
      <c r="J139" s="426"/>
      <c r="K139" s="71"/>
      <c r="L139" s="63"/>
    </row>
    <row r="140" spans="1:12" ht="15.75" customHeight="1" x14ac:dyDescent="0.25">
      <c r="A140" s="72"/>
      <c r="B140" s="78"/>
      <c r="C140" s="425" t="s">
        <v>135</v>
      </c>
      <c r="D140" s="397"/>
      <c r="E140" s="398"/>
      <c r="F140" s="399"/>
      <c r="G140" s="400"/>
      <c r="H140" s="401"/>
      <c r="I140" s="402"/>
      <c r="J140" s="426"/>
      <c r="K140" s="71"/>
      <c r="L140" s="63"/>
    </row>
    <row r="141" spans="1:12" ht="15.75" customHeight="1" x14ac:dyDescent="0.25">
      <c r="A141" s="72"/>
      <c r="B141" s="78"/>
      <c r="C141" s="425" t="s">
        <v>136</v>
      </c>
      <c r="D141" s="397"/>
      <c r="E141" s="398"/>
      <c r="F141" s="399"/>
      <c r="G141" s="400"/>
      <c r="H141" s="401"/>
      <c r="I141" s="402"/>
      <c r="J141" s="426"/>
      <c r="K141" s="71"/>
      <c r="L141" s="63"/>
    </row>
    <row r="142" spans="1:12" ht="15.75" customHeight="1" x14ac:dyDescent="0.25">
      <c r="A142" s="72"/>
      <c r="B142" s="78"/>
      <c r="C142" s="425" t="s">
        <v>137</v>
      </c>
      <c r="D142" s="397"/>
      <c r="E142" s="398"/>
      <c r="F142" s="399"/>
      <c r="G142" s="400"/>
      <c r="H142" s="401"/>
      <c r="I142" s="402"/>
      <c r="J142" s="426"/>
      <c r="K142" s="71"/>
      <c r="L142" s="63"/>
    </row>
    <row r="143" spans="1:12" ht="15.75" customHeight="1" x14ac:dyDescent="0.25">
      <c r="A143" s="72"/>
      <c r="B143" s="78" t="s">
        <v>97</v>
      </c>
      <c r="C143" s="425" t="s">
        <v>122</v>
      </c>
      <c r="D143" s="397"/>
      <c r="E143" s="398"/>
      <c r="F143" s="399"/>
      <c r="G143" s="400"/>
      <c r="H143" s="401"/>
      <c r="I143" s="402"/>
      <c r="J143" s="426"/>
      <c r="K143" s="71"/>
      <c r="L143" s="63"/>
    </row>
    <row r="144" spans="1:12" ht="15.75" customHeight="1" x14ac:dyDescent="0.25">
      <c r="A144" s="72"/>
      <c r="B144" s="64" t="s">
        <v>97</v>
      </c>
      <c r="C144" s="425" t="s">
        <v>512</v>
      </c>
      <c r="D144" s="397"/>
      <c r="E144" s="398"/>
      <c r="F144" s="399"/>
      <c r="G144" s="400"/>
      <c r="H144" s="401"/>
      <c r="I144" s="402"/>
      <c r="J144" s="426"/>
      <c r="K144" s="71"/>
      <c r="L144" s="63"/>
    </row>
    <row r="145" spans="1:12" ht="15.75" customHeight="1" x14ac:dyDescent="0.25">
      <c r="A145" s="74"/>
      <c r="B145" s="64" t="s">
        <v>97</v>
      </c>
      <c r="C145" s="430" t="s">
        <v>513</v>
      </c>
      <c r="D145" s="397"/>
      <c r="E145" s="398"/>
      <c r="F145" s="399"/>
      <c r="G145" s="400"/>
      <c r="H145" s="401"/>
      <c r="I145" s="402"/>
      <c r="J145" s="403"/>
      <c r="K145" s="65"/>
      <c r="L145" s="63"/>
    </row>
    <row r="146" spans="1:12" ht="15.75" customHeight="1" x14ac:dyDescent="0.25">
      <c r="A146" s="74"/>
      <c r="B146" s="64"/>
      <c r="C146" s="430" t="s">
        <v>514</v>
      </c>
      <c r="D146" s="397"/>
      <c r="E146" s="398"/>
      <c r="F146" s="399"/>
      <c r="G146" s="400"/>
      <c r="H146" s="401"/>
      <c r="I146" s="402"/>
      <c r="J146" s="403"/>
      <c r="K146" s="65"/>
      <c r="L146" s="63"/>
    </row>
    <row r="147" spans="1:12" ht="15.75" customHeight="1" x14ac:dyDescent="0.25">
      <c r="A147" s="74"/>
      <c r="B147" s="64"/>
      <c r="C147" s="430" t="s">
        <v>515</v>
      </c>
      <c r="D147" s="397"/>
      <c r="E147" s="398"/>
      <c r="F147" s="399"/>
      <c r="G147" s="400"/>
      <c r="H147" s="401"/>
      <c r="I147" s="402"/>
      <c r="J147" s="403"/>
      <c r="K147" s="65"/>
      <c r="L147" s="63"/>
    </row>
    <row r="148" spans="1:12" ht="15.75" customHeight="1" x14ac:dyDescent="0.25">
      <c r="A148" s="74"/>
      <c r="B148" s="64"/>
      <c r="C148" s="430" t="s">
        <v>516</v>
      </c>
      <c r="D148" s="397"/>
      <c r="E148" s="398"/>
      <c r="F148" s="399"/>
      <c r="G148" s="400"/>
      <c r="H148" s="401"/>
      <c r="I148" s="402"/>
      <c r="J148" s="403"/>
      <c r="K148" s="65"/>
      <c r="L148" s="63"/>
    </row>
    <row r="149" spans="1:12" ht="15.75" customHeight="1" x14ac:dyDescent="0.25">
      <c r="A149" s="74"/>
      <c r="B149" s="64" t="s">
        <v>97</v>
      </c>
      <c r="C149" s="397" t="s">
        <v>138</v>
      </c>
      <c r="D149" s="397"/>
      <c r="E149" s="398"/>
      <c r="F149" s="399"/>
      <c r="G149" s="400"/>
      <c r="H149" s="401"/>
      <c r="I149" s="402"/>
      <c r="J149" s="403"/>
      <c r="K149" s="65"/>
      <c r="L149" s="63"/>
    </row>
    <row r="150" spans="1:12" ht="15.75" customHeight="1" x14ac:dyDescent="0.25">
      <c r="A150" s="74"/>
      <c r="B150" s="64"/>
      <c r="C150" s="397" t="s">
        <v>139</v>
      </c>
      <c r="D150" s="397"/>
      <c r="E150" s="398"/>
      <c r="F150" s="399"/>
      <c r="G150" s="400"/>
      <c r="H150" s="401"/>
      <c r="I150" s="402"/>
      <c r="J150" s="403"/>
      <c r="K150" s="65"/>
      <c r="L150" s="63"/>
    </row>
    <row r="151" spans="1:12" ht="15.75" customHeight="1" x14ac:dyDescent="0.25">
      <c r="A151" s="74"/>
      <c r="B151" s="64" t="s">
        <v>97</v>
      </c>
      <c r="C151" s="397" t="s">
        <v>140</v>
      </c>
      <c r="D151" s="397"/>
      <c r="E151" s="398"/>
      <c r="F151" s="399"/>
      <c r="G151" s="400"/>
      <c r="H151" s="401"/>
      <c r="I151" s="402"/>
      <c r="J151" s="403"/>
      <c r="K151" s="65"/>
      <c r="L151" s="63"/>
    </row>
    <row r="152" spans="1:12" ht="15.75" customHeight="1" x14ac:dyDescent="0.25">
      <c r="A152" s="74"/>
      <c r="B152" s="64" t="s">
        <v>97</v>
      </c>
      <c r="C152" s="397" t="s">
        <v>517</v>
      </c>
      <c r="D152" s="397"/>
      <c r="E152" s="398"/>
      <c r="F152" s="399"/>
      <c r="G152" s="400"/>
      <c r="H152" s="401"/>
      <c r="I152" s="402"/>
      <c r="J152" s="403"/>
      <c r="K152" s="65"/>
      <c r="L152" s="63"/>
    </row>
    <row r="153" spans="1:12" ht="15.75" customHeight="1" x14ac:dyDescent="0.25">
      <c r="A153" s="74"/>
      <c r="B153" s="64"/>
      <c r="C153" s="397" t="s">
        <v>518</v>
      </c>
      <c r="D153" s="397"/>
      <c r="E153" s="398"/>
      <c r="F153" s="399"/>
      <c r="G153" s="400"/>
      <c r="H153" s="401"/>
      <c r="I153" s="402"/>
      <c r="J153" s="403"/>
      <c r="K153" s="65"/>
      <c r="L153" s="63"/>
    </row>
    <row r="154" spans="1:12" ht="15.75" customHeight="1" x14ac:dyDescent="0.25">
      <c r="A154" s="74"/>
      <c r="B154" s="64"/>
      <c r="C154" s="397" t="s">
        <v>519</v>
      </c>
      <c r="D154" s="397"/>
      <c r="E154" s="398"/>
      <c r="F154" s="399"/>
      <c r="G154" s="400"/>
      <c r="H154" s="401"/>
      <c r="I154" s="402"/>
      <c r="J154" s="403"/>
      <c r="K154" s="65"/>
      <c r="L154" s="63"/>
    </row>
    <row r="155" spans="1:12" ht="15.75" customHeight="1" x14ac:dyDescent="0.25">
      <c r="A155" s="74"/>
      <c r="B155" s="64" t="s">
        <v>97</v>
      </c>
      <c r="C155" s="397" t="s">
        <v>520</v>
      </c>
      <c r="D155" s="397"/>
      <c r="E155" s="398"/>
      <c r="F155" s="399"/>
      <c r="G155" s="400"/>
      <c r="H155" s="401"/>
      <c r="I155" s="402"/>
      <c r="J155" s="403"/>
      <c r="K155" s="65"/>
      <c r="L155" s="63"/>
    </row>
    <row r="156" spans="1:12" ht="15.75" customHeight="1" x14ac:dyDescent="0.25">
      <c r="A156" s="74"/>
      <c r="B156" s="64"/>
      <c r="C156" s="397" t="s">
        <v>521</v>
      </c>
      <c r="D156" s="397"/>
      <c r="E156" s="398"/>
      <c r="F156" s="399"/>
      <c r="G156" s="400"/>
      <c r="H156" s="401"/>
      <c r="I156" s="402"/>
      <c r="J156" s="403"/>
      <c r="K156" s="65"/>
      <c r="L156" s="63"/>
    </row>
    <row r="157" spans="1:12" ht="15.75" customHeight="1" x14ac:dyDescent="0.25">
      <c r="A157" s="74"/>
      <c r="B157" s="64"/>
      <c r="C157" s="397" t="s">
        <v>522</v>
      </c>
      <c r="D157" s="397"/>
      <c r="E157" s="398"/>
      <c r="F157" s="399"/>
      <c r="G157" s="400"/>
      <c r="H157" s="401"/>
      <c r="I157" s="402"/>
      <c r="J157" s="403"/>
      <c r="K157" s="65"/>
      <c r="L157" s="63"/>
    </row>
    <row r="158" spans="1:12" ht="15.75" customHeight="1" x14ac:dyDescent="0.25">
      <c r="A158" s="74"/>
      <c r="B158" s="64"/>
      <c r="C158" s="397" t="s">
        <v>523</v>
      </c>
      <c r="D158" s="397"/>
      <c r="E158" s="398"/>
      <c r="F158" s="399"/>
      <c r="G158" s="400"/>
      <c r="H158" s="401"/>
      <c r="I158" s="402"/>
      <c r="J158" s="403"/>
      <c r="K158" s="65"/>
      <c r="L158" s="63"/>
    </row>
    <row r="159" spans="1:12" ht="15.75" customHeight="1" x14ac:dyDescent="0.25">
      <c r="A159" s="74"/>
      <c r="B159" s="64"/>
      <c r="C159" s="397" t="s">
        <v>141</v>
      </c>
      <c r="D159" s="397"/>
      <c r="E159" s="398"/>
      <c r="F159" s="399"/>
      <c r="G159" s="400"/>
      <c r="H159" s="401"/>
      <c r="I159" s="402"/>
      <c r="J159" s="403"/>
      <c r="K159" s="65"/>
      <c r="L159" s="63"/>
    </row>
    <row r="160" spans="1:12" ht="15.75" customHeight="1" x14ac:dyDescent="0.25">
      <c r="A160" s="74"/>
      <c r="B160" s="64"/>
      <c r="C160" s="397" t="s">
        <v>142</v>
      </c>
      <c r="D160" s="397"/>
      <c r="E160" s="398"/>
      <c r="F160" s="399"/>
      <c r="G160" s="400"/>
      <c r="H160" s="401"/>
      <c r="I160" s="402"/>
      <c r="J160" s="403"/>
      <c r="K160" s="65"/>
      <c r="L160" s="63"/>
    </row>
    <row r="161" spans="1:12" ht="15.75" customHeight="1" x14ac:dyDescent="0.25">
      <c r="A161" s="74"/>
      <c r="B161" s="64" t="s">
        <v>97</v>
      </c>
      <c r="C161" s="430" t="s">
        <v>143</v>
      </c>
      <c r="D161" s="397"/>
      <c r="E161" s="398"/>
      <c r="F161" s="399"/>
      <c r="G161" s="400"/>
      <c r="H161" s="401"/>
      <c r="I161" s="402"/>
      <c r="J161" s="403"/>
      <c r="K161" s="65"/>
      <c r="L161" s="63"/>
    </row>
    <row r="162" spans="1:12" ht="15.75" customHeight="1" x14ac:dyDescent="0.25">
      <c r="A162" s="74"/>
      <c r="B162" s="64"/>
      <c r="C162" s="397" t="s">
        <v>144</v>
      </c>
      <c r="D162" s="397"/>
      <c r="E162" s="398"/>
      <c r="F162" s="399"/>
      <c r="G162" s="400"/>
      <c r="H162" s="401"/>
      <c r="I162" s="402"/>
      <c r="J162" s="403"/>
      <c r="K162" s="65"/>
      <c r="L162" s="63"/>
    </row>
    <row r="163" spans="1:12" ht="15.75" customHeight="1" x14ac:dyDescent="0.25">
      <c r="A163" s="74"/>
      <c r="B163" s="64"/>
      <c r="C163" s="397" t="s">
        <v>145</v>
      </c>
      <c r="D163" s="397"/>
      <c r="E163" s="398"/>
      <c r="F163" s="399"/>
      <c r="G163" s="400"/>
      <c r="H163" s="401"/>
      <c r="I163" s="402"/>
      <c r="J163" s="403"/>
      <c r="K163" s="65"/>
      <c r="L163" s="63"/>
    </row>
    <row r="164" spans="1:12" ht="15.75" customHeight="1" x14ac:dyDescent="0.25">
      <c r="A164" s="74"/>
      <c r="B164" s="64"/>
      <c r="C164" s="397" t="s">
        <v>146</v>
      </c>
      <c r="D164" s="397"/>
      <c r="E164" s="398"/>
      <c r="F164" s="399"/>
      <c r="G164" s="400"/>
      <c r="H164" s="401"/>
      <c r="I164" s="402"/>
      <c r="J164" s="403"/>
      <c r="K164" s="65"/>
      <c r="L164" s="63"/>
    </row>
    <row r="165" spans="1:12" ht="15.75" customHeight="1" x14ac:dyDescent="0.25">
      <c r="A165" s="74"/>
      <c r="B165" s="64" t="s">
        <v>97</v>
      </c>
      <c r="C165" s="397" t="s">
        <v>147</v>
      </c>
      <c r="D165" s="397"/>
      <c r="E165" s="398"/>
      <c r="F165" s="399"/>
      <c r="G165" s="400"/>
      <c r="H165" s="401"/>
      <c r="I165" s="402"/>
      <c r="J165" s="403"/>
      <c r="K165" s="65"/>
      <c r="L165" s="63"/>
    </row>
    <row r="166" spans="1:12" ht="15.75" customHeight="1" x14ac:dyDescent="0.25">
      <c r="A166" s="74"/>
      <c r="B166" s="64"/>
      <c r="C166" s="397" t="s">
        <v>148</v>
      </c>
      <c r="D166" s="397"/>
      <c r="E166" s="398"/>
      <c r="F166" s="399"/>
      <c r="G166" s="400"/>
      <c r="H166" s="401"/>
      <c r="I166" s="402"/>
      <c r="J166" s="403"/>
      <c r="K166" s="65"/>
      <c r="L166" s="63"/>
    </row>
    <row r="167" spans="1:12" ht="15.75" customHeight="1" x14ac:dyDescent="0.25">
      <c r="A167" s="74"/>
      <c r="B167" s="64"/>
      <c r="C167" s="397" t="s">
        <v>149</v>
      </c>
      <c r="D167" s="397"/>
      <c r="E167" s="398"/>
      <c r="F167" s="399"/>
      <c r="G167" s="400"/>
      <c r="H167" s="401"/>
      <c r="I167" s="402"/>
      <c r="J167" s="403"/>
      <c r="K167" s="65"/>
      <c r="L167" s="63"/>
    </row>
    <row r="168" spans="1:12" ht="15.75" customHeight="1" x14ac:dyDescent="0.25">
      <c r="A168" s="74"/>
      <c r="B168" s="64"/>
      <c r="C168" s="397" t="s">
        <v>150</v>
      </c>
      <c r="D168" s="397"/>
      <c r="E168" s="398"/>
      <c r="F168" s="399"/>
      <c r="G168" s="400"/>
      <c r="H168" s="401"/>
      <c r="I168" s="402"/>
      <c r="J168" s="403"/>
      <c r="K168" s="65"/>
      <c r="L168" s="63"/>
    </row>
    <row r="169" spans="1:12" s="432" customFormat="1" ht="15.75" customHeight="1" x14ac:dyDescent="0.25">
      <c r="A169" s="74"/>
      <c r="B169" s="64" t="s">
        <v>97</v>
      </c>
      <c r="C169" s="397" t="s">
        <v>524</v>
      </c>
      <c r="D169" s="397"/>
      <c r="E169" s="398"/>
      <c r="F169" s="399"/>
      <c r="G169" s="400"/>
      <c r="H169" s="401"/>
      <c r="I169" s="402"/>
      <c r="J169" s="403"/>
      <c r="K169" s="65"/>
      <c r="L169" s="431"/>
    </row>
    <row r="170" spans="1:12" ht="15.75" customHeight="1" x14ac:dyDescent="0.25">
      <c r="A170" s="74"/>
      <c r="B170" s="64" t="s">
        <v>97</v>
      </c>
      <c r="C170" s="397" t="s">
        <v>151</v>
      </c>
      <c r="D170" s="397"/>
      <c r="E170" s="398"/>
      <c r="F170" s="399"/>
      <c r="G170" s="400"/>
      <c r="H170" s="401"/>
      <c r="I170" s="402"/>
      <c r="J170" s="403"/>
      <c r="K170" s="65"/>
      <c r="L170" s="63"/>
    </row>
    <row r="171" spans="1:12" ht="15.75" customHeight="1" x14ac:dyDescent="0.25">
      <c r="A171" s="74"/>
      <c r="B171" s="64"/>
      <c r="C171" s="397" t="s">
        <v>152</v>
      </c>
      <c r="D171" s="397"/>
      <c r="E171" s="398"/>
      <c r="F171" s="399"/>
      <c r="G171" s="400"/>
      <c r="H171" s="401"/>
      <c r="I171" s="402"/>
      <c r="J171" s="403"/>
      <c r="K171" s="65"/>
      <c r="L171" s="63"/>
    </row>
    <row r="172" spans="1:12" ht="15.75" customHeight="1" x14ac:dyDescent="0.25">
      <c r="A172" s="74"/>
      <c r="B172" s="64"/>
      <c r="C172" s="397" t="s">
        <v>153</v>
      </c>
      <c r="D172" s="397"/>
      <c r="E172" s="398"/>
      <c r="F172" s="399"/>
      <c r="G172" s="400"/>
      <c r="H172" s="401"/>
      <c r="I172" s="402"/>
      <c r="J172" s="403"/>
      <c r="K172" s="65"/>
      <c r="L172" s="63"/>
    </row>
    <row r="173" spans="1:12" ht="15.75" customHeight="1" x14ac:dyDescent="0.25">
      <c r="A173" s="74"/>
      <c r="B173" s="64" t="s">
        <v>97</v>
      </c>
      <c r="C173" s="397" t="s">
        <v>154</v>
      </c>
      <c r="D173" s="397"/>
      <c r="E173" s="398"/>
      <c r="F173" s="399"/>
      <c r="G173" s="400"/>
      <c r="H173" s="401"/>
      <c r="I173" s="402"/>
      <c r="J173" s="403"/>
      <c r="K173" s="65"/>
      <c r="L173" s="63"/>
    </row>
    <row r="174" spans="1:12" ht="15.75" customHeight="1" x14ac:dyDescent="0.25">
      <c r="A174" s="74"/>
      <c r="B174" s="64"/>
      <c r="C174" s="397" t="s">
        <v>155</v>
      </c>
      <c r="D174" s="397"/>
      <c r="E174" s="398"/>
      <c r="F174" s="399"/>
      <c r="G174" s="400"/>
      <c r="H174" s="401"/>
      <c r="I174" s="402"/>
      <c r="J174" s="403"/>
      <c r="K174" s="65"/>
      <c r="L174" s="63"/>
    </row>
    <row r="175" spans="1:12" ht="15.75" customHeight="1" x14ac:dyDescent="0.25">
      <c r="A175" s="74"/>
      <c r="B175" s="64"/>
      <c r="C175" s="397" t="s">
        <v>156</v>
      </c>
      <c r="D175" s="397"/>
      <c r="E175" s="398"/>
      <c r="F175" s="399"/>
      <c r="G175" s="400"/>
      <c r="H175" s="401"/>
      <c r="I175" s="402"/>
      <c r="J175" s="403"/>
      <c r="K175" s="65"/>
      <c r="L175" s="63"/>
    </row>
    <row r="176" spans="1:12" ht="15.75" customHeight="1" x14ac:dyDescent="0.25">
      <c r="A176" s="74"/>
      <c r="B176" s="64"/>
      <c r="C176" s="397" t="s">
        <v>157</v>
      </c>
      <c r="D176" s="397"/>
      <c r="E176" s="398"/>
      <c r="F176" s="399"/>
      <c r="G176" s="400"/>
      <c r="H176" s="401"/>
      <c r="I176" s="402"/>
      <c r="J176" s="403"/>
      <c r="K176" s="65"/>
      <c r="L176" s="63"/>
    </row>
    <row r="177" spans="1:12" ht="15.75" customHeight="1" x14ac:dyDescent="0.25">
      <c r="A177" s="74"/>
      <c r="B177" s="64"/>
      <c r="C177" s="397" t="s">
        <v>158</v>
      </c>
      <c r="D177" s="397"/>
      <c r="E177" s="398"/>
      <c r="F177" s="399"/>
      <c r="G177" s="400"/>
      <c r="H177" s="401"/>
      <c r="I177" s="402"/>
      <c r="J177" s="403"/>
      <c r="K177" s="65"/>
      <c r="L177" s="63"/>
    </row>
    <row r="178" spans="1:12" ht="15.75" customHeight="1" x14ac:dyDescent="0.25">
      <c r="A178" s="74"/>
      <c r="B178" s="64"/>
      <c r="C178" s="397" t="s">
        <v>159</v>
      </c>
      <c r="D178" s="397"/>
      <c r="E178" s="398"/>
      <c r="F178" s="399"/>
      <c r="G178" s="400"/>
      <c r="H178" s="401"/>
      <c r="I178" s="402"/>
      <c r="J178" s="403"/>
      <c r="K178" s="65"/>
      <c r="L178" s="63"/>
    </row>
    <row r="179" spans="1:12" ht="15.75" customHeight="1" x14ac:dyDescent="0.25">
      <c r="A179" s="74"/>
      <c r="B179" s="64"/>
      <c r="C179" s="397" t="s">
        <v>160</v>
      </c>
      <c r="D179" s="397"/>
      <c r="E179" s="398"/>
      <c r="F179" s="399"/>
      <c r="G179" s="400"/>
      <c r="H179" s="401"/>
      <c r="I179" s="402"/>
      <c r="J179" s="403"/>
      <c r="K179" s="65"/>
      <c r="L179" s="63"/>
    </row>
    <row r="180" spans="1:12" ht="15.75" customHeight="1" x14ac:dyDescent="0.25">
      <c r="A180" s="74"/>
      <c r="B180" s="64" t="s">
        <v>97</v>
      </c>
      <c r="C180" s="397" t="s">
        <v>161</v>
      </c>
      <c r="D180" s="397"/>
      <c r="E180" s="398"/>
      <c r="F180" s="399"/>
      <c r="G180" s="400"/>
      <c r="H180" s="401"/>
      <c r="I180" s="402"/>
      <c r="J180" s="403"/>
      <c r="K180" s="65"/>
      <c r="L180" s="63"/>
    </row>
    <row r="181" spans="1:12" ht="15.75" customHeight="1" x14ac:dyDescent="0.25">
      <c r="A181" s="74"/>
      <c r="B181" s="64"/>
      <c r="C181" s="397" t="s">
        <v>162</v>
      </c>
      <c r="D181" s="397"/>
      <c r="E181" s="398"/>
      <c r="F181" s="399"/>
      <c r="G181" s="400"/>
      <c r="H181" s="401"/>
      <c r="I181" s="402"/>
      <c r="J181" s="403"/>
      <c r="K181" s="65"/>
      <c r="L181" s="63"/>
    </row>
    <row r="182" spans="1:12" ht="15.75" customHeight="1" x14ac:dyDescent="0.25">
      <c r="A182" s="74"/>
      <c r="B182" s="64"/>
      <c r="C182" s="397" t="s">
        <v>163</v>
      </c>
      <c r="D182" s="397"/>
      <c r="E182" s="398"/>
      <c r="F182" s="399"/>
      <c r="G182" s="400"/>
      <c r="H182" s="401"/>
      <c r="I182" s="402"/>
      <c r="J182" s="403"/>
      <c r="K182" s="65"/>
      <c r="L182" s="63"/>
    </row>
    <row r="183" spans="1:12" ht="15.75" customHeight="1" x14ac:dyDescent="0.25">
      <c r="A183" s="74"/>
      <c r="B183" s="64"/>
      <c r="C183" s="397" t="s">
        <v>164</v>
      </c>
      <c r="D183" s="397"/>
      <c r="E183" s="398"/>
      <c r="F183" s="399"/>
      <c r="G183" s="400"/>
      <c r="H183" s="401"/>
      <c r="I183" s="402"/>
      <c r="J183" s="403"/>
      <c r="K183" s="65"/>
      <c r="L183" s="63"/>
    </row>
    <row r="184" spans="1:12" ht="15.75" customHeight="1" x14ac:dyDescent="0.25">
      <c r="A184" s="74"/>
      <c r="B184" s="78" t="s">
        <v>97</v>
      </c>
      <c r="C184" s="403" t="s">
        <v>165</v>
      </c>
      <c r="D184" s="403"/>
      <c r="E184" s="403"/>
      <c r="F184" s="403"/>
      <c r="G184" s="403"/>
      <c r="H184" s="401"/>
      <c r="I184" s="402"/>
      <c r="J184" s="403"/>
      <c r="K184" s="65"/>
      <c r="L184" s="63"/>
    </row>
    <row r="185" spans="1:12" ht="15.75" customHeight="1" x14ac:dyDescent="0.25">
      <c r="A185" s="74"/>
      <c r="B185" s="78"/>
      <c r="C185" s="403" t="s">
        <v>166</v>
      </c>
      <c r="D185" s="403"/>
      <c r="E185" s="403"/>
      <c r="F185" s="403"/>
      <c r="G185" s="403"/>
      <c r="H185" s="401"/>
      <c r="I185" s="402"/>
      <c r="J185" s="403"/>
      <c r="K185" s="65"/>
      <c r="L185" s="63"/>
    </row>
    <row r="186" spans="1:12" ht="15.75" customHeight="1" x14ac:dyDescent="0.25">
      <c r="A186" s="74"/>
      <c r="B186" s="78" t="s">
        <v>97</v>
      </c>
      <c r="C186" s="403" t="s">
        <v>525</v>
      </c>
      <c r="D186" s="403"/>
      <c r="E186" s="403"/>
      <c r="F186" s="403"/>
      <c r="G186" s="403"/>
      <c r="H186" s="401"/>
      <c r="I186" s="402"/>
      <c r="J186" s="403"/>
      <c r="K186" s="65"/>
      <c r="L186" s="63"/>
    </row>
    <row r="187" spans="1:12" ht="15.75" customHeight="1" x14ac:dyDescent="0.25">
      <c r="A187" s="74"/>
      <c r="B187" s="78"/>
      <c r="C187" s="403" t="s">
        <v>167</v>
      </c>
      <c r="D187" s="403"/>
      <c r="E187" s="403"/>
      <c r="F187" s="403"/>
      <c r="G187" s="403"/>
      <c r="H187" s="401"/>
      <c r="I187" s="402"/>
      <c r="J187" s="403"/>
      <c r="K187" s="65"/>
      <c r="L187" s="63"/>
    </row>
    <row r="188" spans="1:12" ht="15.75" customHeight="1" x14ac:dyDescent="0.25">
      <c r="A188" s="74"/>
      <c r="B188" s="78"/>
      <c r="C188" s="403" t="s">
        <v>168</v>
      </c>
      <c r="D188" s="403"/>
      <c r="E188" s="403"/>
      <c r="F188" s="403"/>
      <c r="G188" s="403"/>
      <c r="H188" s="401"/>
      <c r="I188" s="402"/>
      <c r="J188" s="403"/>
      <c r="K188" s="65"/>
      <c r="L188" s="63"/>
    </row>
    <row r="189" spans="1:12" ht="15.75" customHeight="1" x14ac:dyDescent="0.25">
      <c r="A189" s="74"/>
      <c r="B189" s="78" t="s">
        <v>97</v>
      </c>
      <c r="C189" s="403" t="s">
        <v>169</v>
      </c>
      <c r="D189" s="403"/>
      <c r="E189" s="403"/>
      <c r="F189" s="403"/>
      <c r="G189" s="403"/>
      <c r="H189" s="401"/>
      <c r="I189" s="402"/>
      <c r="J189" s="403"/>
      <c r="K189" s="65"/>
      <c r="L189" s="63"/>
    </row>
    <row r="190" spans="1:12" ht="15.75" customHeight="1" x14ac:dyDescent="0.25">
      <c r="A190" s="74"/>
      <c r="B190" s="78"/>
      <c r="C190" s="403" t="s">
        <v>526</v>
      </c>
      <c r="D190" s="403"/>
      <c r="E190" s="403"/>
      <c r="F190" s="403"/>
      <c r="G190" s="403"/>
      <c r="H190" s="401"/>
      <c r="I190" s="402"/>
      <c r="J190" s="403"/>
      <c r="K190" s="65"/>
      <c r="L190" s="63"/>
    </row>
    <row r="191" spans="1:12" ht="15.75" customHeight="1" x14ac:dyDescent="0.25">
      <c r="A191" s="74"/>
      <c r="B191" s="64" t="s">
        <v>97</v>
      </c>
      <c r="C191" s="403" t="s">
        <v>170</v>
      </c>
      <c r="D191" s="403"/>
      <c r="E191" s="403"/>
      <c r="F191" s="403"/>
      <c r="G191" s="403"/>
      <c r="H191" s="401"/>
      <c r="I191" s="402"/>
      <c r="J191" s="403"/>
      <c r="K191" s="65"/>
      <c r="L191" s="63"/>
    </row>
    <row r="192" spans="1:12" ht="15.75" customHeight="1" x14ac:dyDescent="0.25">
      <c r="A192" s="74"/>
      <c r="B192" s="64" t="s">
        <v>97</v>
      </c>
      <c r="C192" s="403" t="s">
        <v>171</v>
      </c>
      <c r="D192" s="403"/>
      <c r="E192" s="403"/>
      <c r="F192" s="403"/>
      <c r="G192" s="403"/>
      <c r="H192" s="401"/>
      <c r="I192" s="402"/>
      <c r="J192" s="403"/>
      <c r="K192" s="65"/>
      <c r="L192" s="63"/>
    </row>
    <row r="193" spans="1:12" ht="15.75" customHeight="1" x14ac:dyDescent="0.25">
      <c r="A193" s="74"/>
      <c r="B193" s="66"/>
      <c r="C193" s="85"/>
      <c r="D193" s="85"/>
      <c r="E193" s="85"/>
      <c r="F193" s="85"/>
      <c r="G193" s="85"/>
      <c r="H193" s="83"/>
      <c r="I193" s="84"/>
      <c r="J193" s="85"/>
      <c r="K193" s="67"/>
      <c r="L193" s="63"/>
    </row>
    <row r="194" spans="1:12" ht="15.75" customHeight="1" x14ac:dyDescent="0.25">
      <c r="A194" s="74"/>
      <c r="B194" s="54"/>
      <c r="C194" s="61"/>
      <c r="D194" s="61"/>
      <c r="E194" s="61"/>
      <c r="F194" s="61"/>
      <c r="G194" s="61"/>
      <c r="H194" s="59"/>
      <c r="I194" s="60"/>
      <c r="J194" s="61"/>
      <c r="K194" s="62"/>
      <c r="L194" s="63"/>
    </row>
    <row r="195" spans="1:12" ht="15.75" customHeight="1" x14ac:dyDescent="0.25">
      <c r="A195" s="74"/>
      <c r="B195" s="74"/>
      <c r="C195" s="404" t="s">
        <v>172</v>
      </c>
      <c r="D195" s="403"/>
      <c r="E195" s="403"/>
      <c r="F195" s="403"/>
      <c r="G195" s="403"/>
      <c r="H195" s="401"/>
      <c r="I195" s="402"/>
      <c r="J195" s="403"/>
      <c r="K195" s="65"/>
      <c r="L195" s="63"/>
    </row>
    <row r="196" spans="1:12" ht="15.75" customHeight="1" x14ac:dyDescent="0.25">
      <c r="A196" s="74"/>
      <c r="B196" s="64" t="s">
        <v>97</v>
      </c>
      <c r="C196" s="427" t="s">
        <v>173</v>
      </c>
      <c r="D196" s="403"/>
      <c r="E196" s="403"/>
      <c r="F196" s="403"/>
      <c r="G196" s="403"/>
      <c r="H196" s="401"/>
      <c r="I196" s="402"/>
      <c r="J196" s="403"/>
      <c r="K196" s="65"/>
      <c r="L196" s="431"/>
    </row>
    <row r="197" spans="1:12" ht="15.75" customHeight="1" x14ac:dyDescent="0.25">
      <c r="A197" s="74"/>
      <c r="B197" s="64" t="s">
        <v>97</v>
      </c>
      <c r="C197" s="427" t="s">
        <v>174</v>
      </c>
      <c r="D197" s="403"/>
      <c r="E197" s="403"/>
      <c r="F197" s="403"/>
      <c r="G197" s="403"/>
      <c r="H197" s="401"/>
      <c r="I197" s="402"/>
      <c r="J197" s="403"/>
      <c r="K197" s="65"/>
      <c r="L197" s="431"/>
    </row>
    <row r="198" spans="1:12" ht="15.75" customHeight="1" x14ac:dyDescent="0.25">
      <c r="A198" s="74"/>
      <c r="B198" s="64" t="s">
        <v>97</v>
      </c>
      <c r="C198" s="427" t="s">
        <v>175</v>
      </c>
      <c r="D198" s="403"/>
      <c r="E198" s="403"/>
      <c r="F198" s="403"/>
      <c r="G198" s="403"/>
      <c r="H198" s="401"/>
      <c r="I198" s="402"/>
      <c r="J198" s="403"/>
      <c r="K198" s="65"/>
      <c r="L198" s="431"/>
    </row>
    <row r="199" spans="1:12" ht="15.75" customHeight="1" x14ac:dyDescent="0.25">
      <c r="A199" s="74"/>
      <c r="B199" s="64" t="s">
        <v>97</v>
      </c>
      <c r="C199" s="427" t="s">
        <v>527</v>
      </c>
      <c r="D199" s="403"/>
      <c r="E199" s="403"/>
      <c r="F199" s="403"/>
      <c r="G199" s="403"/>
      <c r="H199" s="401"/>
      <c r="I199" s="402"/>
      <c r="J199" s="403"/>
      <c r="K199" s="65"/>
      <c r="L199" s="431"/>
    </row>
    <row r="200" spans="1:12" ht="15.75" customHeight="1" x14ac:dyDescent="0.25">
      <c r="A200" s="74"/>
      <c r="B200" s="64"/>
      <c r="C200" s="427" t="s">
        <v>528</v>
      </c>
      <c r="D200" s="403"/>
      <c r="E200" s="403"/>
      <c r="F200" s="403"/>
      <c r="G200" s="403"/>
      <c r="H200" s="401"/>
      <c r="I200" s="402"/>
      <c r="J200" s="403"/>
      <c r="K200" s="65"/>
      <c r="L200" s="431"/>
    </row>
    <row r="201" spans="1:12" ht="15.75" customHeight="1" x14ac:dyDescent="0.25">
      <c r="A201" s="74"/>
      <c r="B201" s="66"/>
      <c r="C201" s="85"/>
      <c r="D201" s="85"/>
      <c r="E201" s="85"/>
      <c r="F201" s="85"/>
      <c r="G201" s="85"/>
      <c r="H201" s="83"/>
      <c r="I201" s="84"/>
      <c r="J201" s="85"/>
      <c r="K201" s="67"/>
      <c r="L201" s="431"/>
    </row>
    <row r="202" spans="1:12" ht="15.75" customHeight="1" x14ac:dyDescent="0.25">
      <c r="A202" s="74"/>
      <c r="B202" s="77"/>
      <c r="C202" s="55"/>
      <c r="D202" s="55"/>
      <c r="E202" s="56"/>
      <c r="F202" s="57"/>
      <c r="G202" s="58"/>
      <c r="H202" s="59"/>
      <c r="I202" s="60"/>
      <c r="J202" s="429"/>
      <c r="K202" s="69"/>
      <c r="L202" s="431"/>
    </row>
    <row r="203" spans="1:12" ht="15.75" customHeight="1" x14ac:dyDescent="0.25">
      <c r="A203" s="74"/>
      <c r="B203" s="74"/>
      <c r="C203" s="404" t="s">
        <v>176</v>
      </c>
      <c r="D203" s="404"/>
      <c r="E203" s="398"/>
      <c r="F203" s="399"/>
      <c r="G203" s="400"/>
      <c r="H203" s="147"/>
      <c r="I203" s="402"/>
      <c r="J203" s="426"/>
      <c r="K203" s="71"/>
      <c r="L203" s="431"/>
    </row>
    <row r="204" spans="1:12" ht="15.75" customHeight="1" x14ac:dyDescent="0.25">
      <c r="A204" s="74"/>
      <c r="B204" s="64" t="s">
        <v>97</v>
      </c>
      <c r="C204" s="397" t="s">
        <v>177</v>
      </c>
      <c r="D204" s="397"/>
      <c r="E204" s="398"/>
      <c r="F204" s="399"/>
      <c r="G204" s="400"/>
      <c r="H204" s="401"/>
      <c r="I204" s="402"/>
      <c r="J204" s="426"/>
      <c r="K204" s="71"/>
      <c r="L204" s="431"/>
    </row>
    <row r="205" spans="1:12" ht="15.75" customHeight="1" x14ac:dyDescent="0.25">
      <c r="A205" s="74"/>
      <c r="B205" s="64" t="s">
        <v>97</v>
      </c>
      <c r="C205" s="397" t="s">
        <v>178</v>
      </c>
      <c r="D205" s="397"/>
      <c r="E205" s="398"/>
      <c r="F205" s="399"/>
      <c r="G205" s="400"/>
      <c r="H205" s="401"/>
      <c r="I205" s="402"/>
      <c r="J205" s="426"/>
      <c r="K205" s="71"/>
      <c r="L205" s="431"/>
    </row>
    <row r="206" spans="1:12" ht="15.75" customHeight="1" x14ac:dyDescent="0.25">
      <c r="A206" s="74"/>
      <c r="B206" s="64"/>
      <c r="C206" s="397" t="s">
        <v>179</v>
      </c>
      <c r="D206" s="397"/>
      <c r="E206" s="398"/>
      <c r="F206" s="399"/>
      <c r="G206" s="400"/>
      <c r="H206" s="401"/>
      <c r="I206" s="402"/>
      <c r="J206" s="426"/>
      <c r="K206" s="71"/>
      <c r="L206" s="431"/>
    </row>
    <row r="207" spans="1:12" ht="15.75" customHeight="1" x14ac:dyDescent="0.25">
      <c r="A207" s="74"/>
      <c r="B207" s="64" t="s">
        <v>97</v>
      </c>
      <c r="C207" s="397" t="s">
        <v>180</v>
      </c>
      <c r="D207" s="397"/>
      <c r="E207" s="398"/>
      <c r="F207" s="399"/>
      <c r="G207" s="400"/>
      <c r="H207" s="401"/>
      <c r="I207" s="402"/>
      <c r="J207" s="426"/>
      <c r="K207" s="71"/>
      <c r="L207" s="431"/>
    </row>
    <row r="208" spans="1:12" ht="15.75" customHeight="1" x14ac:dyDescent="0.25">
      <c r="A208" s="74"/>
      <c r="B208" s="64"/>
      <c r="C208" s="397" t="s">
        <v>181</v>
      </c>
      <c r="D208" s="397"/>
      <c r="E208" s="398"/>
      <c r="F208" s="399"/>
      <c r="G208" s="400"/>
      <c r="H208" s="401"/>
      <c r="I208" s="402"/>
      <c r="J208" s="426"/>
      <c r="K208" s="71"/>
      <c r="L208" s="431"/>
    </row>
    <row r="209" spans="1:12" ht="15.75" customHeight="1" x14ac:dyDescent="0.25">
      <c r="A209" s="74"/>
      <c r="B209" s="64"/>
      <c r="C209" s="397" t="s">
        <v>182</v>
      </c>
      <c r="D209" s="397"/>
      <c r="E209" s="398"/>
      <c r="F209" s="399"/>
      <c r="G209" s="400"/>
      <c r="H209" s="401"/>
      <c r="I209" s="402"/>
      <c r="J209" s="426"/>
      <c r="K209" s="71"/>
      <c r="L209" s="431"/>
    </row>
    <row r="210" spans="1:12" ht="15.75" customHeight="1" x14ac:dyDescent="0.25">
      <c r="A210" s="74"/>
      <c r="B210" s="64"/>
      <c r="C210" s="397" t="s">
        <v>183</v>
      </c>
      <c r="D210" s="397"/>
      <c r="E210" s="398"/>
      <c r="F210" s="399"/>
      <c r="G210" s="400"/>
      <c r="H210" s="401"/>
      <c r="I210" s="402"/>
      <c r="J210" s="426"/>
      <c r="K210" s="71"/>
      <c r="L210" s="431"/>
    </row>
    <row r="211" spans="1:12" ht="15.75" customHeight="1" x14ac:dyDescent="0.25">
      <c r="A211" s="74"/>
      <c r="B211" s="64" t="s">
        <v>97</v>
      </c>
      <c r="C211" s="397" t="s">
        <v>184</v>
      </c>
      <c r="D211" s="397"/>
      <c r="E211" s="398"/>
      <c r="F211" s="399"/>
      <c r="G211" s="400"/>
      <c r="H211" s="401"/>
      <c r="I211" s="402"/>
      <c r="J211" s="426"/>
      <c r="K211" s="71"/>
      <c r="L211" s="63"/>
    </row>
    <row r="212" spans="1:12" ht="15.75" customHeight="1" x14ac:dyDescent="0.25">
      <c r="A212" s="74"/>
      <c r="B212" s="64"/>
      <c r="C212" s="397" t="s">
        <v>185</v>
      </c>
      <c r="D212" s="397"/>
      <c r="E212" s="398"/>
      <c r="F212" s="399"/>
      <c r="G212" s="400"/>
      <c r="H212" s="401"/>
      <c r="I212" s="402"/>
      <c r="J212" s="426"/>
      <c r="K212" s="71"/>
      <c r="L212" s="63"/>
    </row>
    <row r="213" spans="1:12" ht="15.75" customHeight="1" x14ac:dyDescent="0.25">
      <c r="A213" s="74"/>
      <c r="B213" s="64"/>
      <c r="C213" s="397" t="s">
        <v>186</v>
      </c>
      <c r="D213" s="397"/>
      <c r="E213" s="398"/>
      <c r="F213" s="399"/>
      <c r="G213" s="400"/>
      <c r="H213" s="401"/>
      <c r="I213" s="402"/>
      <c r="J213" s="426"/>
      <c r="K213" s="71"/>
      <c r="L213" s="63"/>
    </row>
    <row r="214" spans="1:12" ht="15.75" customHeight="1" x14ac:dyDescent="0.25">
      <c r="A214" s="74"/>
      <c r="B214" s="64" t="s">
        <v>97</v>
      </c>
      <c r="C214" s="397" t="s">
        <v>187</v>
      </c>
      <c r="D214" s="397"/>
      <c r="E214" s="398"/>
      <c r="F214" s="399"/>
      <c r="G214" s="400"/>
      <c r="H214" s="401"/>
      <c r="I214" s="402"/>
      <c r="J214" s="426"/>
      <c r="K214" s="71"/>
      <c r="L214" s="63"/>
    </row>
    <row r="215" spans="1:12" ht="15.75" customHeight="1" x14ac:dyDescent="0.25">
      <c r="A215" s="74"/>
      <c r="B215" s="64" t="s">
        <v>97</v>
      </c>
      <c r="C215" s="397" t="s">
        <v>130</v>
      </c>
      <c r="D215" s="397"/>
      <c r="E215" s="398"/>
      <c r="F215" s="399"/>
      <c r="G215" s="400"/>
      <c r="H215" s="401"/>
      <c r="I215" s="402"/>
      <c r="J215" s="426"/>
      <c r="K215" s="71"/>
      <c r="L215" s="63"/>
    </row>
    <row r="216" spans="1:12" ht="15.75" customHeight="1" x14ac:dyDescent="0.25">
      <c r="A216" s="74"/>
      <c r="B216" s="64" t="s">
        <v>97</v>
      </c>
      <c r="C216" s="397" t="s">
        <v>188</v>
      </c>
      <c r="D216" s="397"/>
      <c r="E216" s="398"/>
      <c r="F216" s="399"/>
      <c r="G216" s="400"/>
      <c r="H216" s="401"/>
      <c r="I216" s="402"/>
      <c r="J216" s="426"/>
      <c r="K216" s="71"/>
      <c r="L216" s="63"/>
    </row>
    <row r="217" spans="1:12" ht="15.75" customHeight="1" x14ac:dyDescent="0.25">
      <c r="A217" s="74"/>
      <c r="B217" s="64" t="s">
        <v>97</v>
      </c>
      <c r="C217" s="397" t="s">
        <v>161</v>
      </c>
      <c r="D217" s="397"/>
      <c r="E217" s="398"/>
      <c r="F217" s="399"/>
      <c r="G217" s="400"/>
      <c r="H217" s="401"/>
      <c r="I217" s="402"/>
      <c r="J217" s="403"/>
      <c r="K217" s="65"/>
      <c r="L217" s="63"/>
    </row>
    <row r="218" spans="1:12" ht="15.75" customHeight="1" x14ac:dyDescent="0.25">
      <c r="A218" s="74"/>
      <c r="B218" s="64"/>
      <c r="C218" s="397" t="s">
        <v>162</v>
      </c>
      <c r="D218" s="397"/>
      <c r="E218" s="398"/>
      <c r="F218" s="399"/>
      <c r="G218" s="400"/>
      <c r="H218" s="401"/>
      <c r="I218" s="402"/>
      <c r="J218" s="403"/>
      <c r="K218" s="65"/>
      <c r="L218" s="63"/>
    </row>
    <row r="219" spans="1:12" ht="15.75" customHeight="1" x14ac:dyDescent="0.25">
      <c r="A219" s="74"/>
      <c r="B219" s="64"/>
      <c r="C219" s="397" t="s">
        <v>163</v>
      </c>
      <c r="D219" s="397"/>
      <c r="E219" s="398"/>
      <c r="F219" s="399"/>
      <c r="G219" s="400"/>
      <c r="H219" s="401"/>
      <c r="I219" s="402"/>
      <c r="J219" s="403"/>
      <c r="K219" s="65"/>
      <c r="L219" s="63"/>
    </row>
    <row r="220" spans="1:12" ht="15.75" customHeight="1" x14ac:dyDescent="0.25">
      <c r="A220" s="74"/>
      <c r="B220" s="64"/>
      <c r="C220" s="397" t="s">
        <v>164</v>
      </c>
      <c r="D220" s="397"/>
      <c r="E220" s="398"/>
      <c r="F220" s="399"/>
      <c r="G220" s="400"/>
      <c r="H220" s="401"/>
      <c r="I220" s="402"/>
      <c r="J220" s="403"/>
      <c r="K220" s="65"/>
      <c r="L220" s="63"/>
    </row>
    <row r="221" spans="1:12" ht="15.75" customHeight="1" x14ac:dyDescent="0.25">
      <c r="A221" s="74"/>
      <c r="B221" s="66"/>
      <c r="C221" s="79"/>
      <c r="D221" s="79"/>
      <c r="E221" s="80"/>
      <c r="F221" s="81"/>
      <c r="G221" s="82"/>
      <c r="H221" s="83"/>
      <c r="I221" s="84"/>
      <c r="J221" s="428"/>
      <c r="K221" s="76"/>
      <c r="L221" s="63"/>
    </row>
    <row r="222" spans="1:12" ht="15.75" customHeight="1" x14ac:dyDescent="0.25">
      <c r="A222" s="74"/>
      <c r="B222" s="54"/>
      <c r="C222" s="55"/>
      <c r="D222" s="55"/>
      <c r="E222" s="56"/>
      <c r="F222" s="57"/>
      <c r="G222" s="58"/>
      <c r="H222" s="59"/>
      <c r="I222" s="60"/>
      <c r="J222" s="429"/>
      <c r="K222" s="69"/>
      <c r="L222" s="63"/>
    </row>
    <row r="223" spans="1:12" ht="15.75" customHeight="1" x14ac:dyDescent="0.25">
      <c r="A223" s="74"/>
      <c r="B223" s="64"/>
      <c r="C223" s="433" t="s">
        <v>189</v>
      </c>
      <c r="D223" s="434"/>
      <c r="E223" s="434"/>
      <c r="F223" s="434"/>
      <c r="G223" s="434"/>
      <c r="H223" s="401"/>
      <c r="I223" s="402"/>
      <c r="J223" s="426"/>
      <c r="K223" s="71"/>
      <c r="L223" s="63"/>
    </row>
    <row r="224" spans="1:12" ht="15.75" customHeight="1" x14ac:dyDescent="0.25">
      <c r="A224" s="74"/>
      <c r="B224" s="64" t="s">
        <v>97</v>
      </c>
      <c r="C224" s="397" t="s">
        <v>190</v>
      </c>
      <c r="D224" s="397"/>
      <c r="E224" s="398"/>
      <c r="F224" s="399"/>
      <c r="G224" s="400"/>
      <c r="H224" s="401"/>
      <c r="I224" s="402"/>
      <c r="J224" s="426"/>
      <c r="K224" s="71"/>
      <c r="L224" s="63"/>
    </row>
    <row r="225" spans="1:12" ht="15.75" customHeight="1" x14ac:dyDescent="0.25">
      <c r="A225" s="74"/>
      <c r="B225" s="73" t="s">
        <v>97</v>
      </c>
      <c r="C225" s="427" t="s">
        <v>191</v>
      </c>
      <c r="D225" s="427"/>
      <c r="E225" s="406"/>
      <c r="F225" s="399"/>
      <c r="G225" s="400"/>
      <c r="H225" s="426"/>
      <c r="I225" s="426"/>
      <c r="J225" s="426"/>
      <c r="K225" s="71"/>
      <c r="L225" s="63"/>
    </row>
    <row r="226" spans="1:12" ht="15.75" customHeight="1" x14ac:dyDescent="0.25">
      <c r="A226" s="74"/>
      <c r="B226" s="73"/>
      <c r="C226" s="427" t="s">
        <v>192</v>
      </c>
      <c r="D226" s="427"/>
      <c r="E226" s="406"/>
      <c r="F226" s="399"/>
      <c r="G226" s="400"/>
      <c r="H226" s="426"/>
      <c r="I226" s="426"/>
      <c r="J226" s="426"/>
      <c r="K226" s="71"/>
      <c r="L226" s="63"/>
    </row>
    <row r="227" spans="1:12" ht="15.75" customHeight="1" x14ac:dyDescent="0.25">
      <c r="A227" s="74"/>
      <c r="B227" s="73" t="s">
        <v>97</v>
      </c>
      <c r="C227" s="397" t="s">
        <v>193</v>
      </c>
      <c r="D227" s="397"/>
      <c r="E227" s="398"/>
      <c r="F227" s="399"/>
      <c r="G227" s="400"/>
      <c r="H227" s="401"/>
      <c r="I227" s="402"/>
      <c r="J227" s="403"/>
      <c r="K227" s="65"/>
      <c r="L227" s="63"/>
    </row>
    <row r="228" spans="1:12" ht="15.75" customHeight="1" x14ac:dyDescent="0.25">
      <c r="A228" s="74"/>
      <c r="B228" s="73" t="s">
        <v>97</v>
      </c>
      <c r="C228" s="397" t="s">
        <v>194</v>
      </c>
      <c r="D228" s="397"/>
      <c r="E228" s="398"/>
      <c r="F228" s="399"/>
      <c r="G228" s="400"/>
      <c r="H228" s="401"/>
      <c r="I228" s="402"/>
      <c r="J228" s="403"/>
      <c r="K228" s="65"/>
      <c r="L228" s="63"/>
    </row>
    <row r="229" spans="1:12" ht="15.75" customHeight="1" x14ac:dyDescent="0.25">
      <c r="A229" s="74"/>
      <c r="B229" s="66"/>
      <c r="C229" s="79"/>
      <c r="D229" s="79"/>
      <c r="E229" s="80"/>
      <c r="F229" s="81"/>
      <c r="G229" s="82"/>
      <c r="H229" s="83"/>
      <c r="I229" s="84"/>
      <c r="J229" s="85"/>
      <c r="K229" s="67"/>
      <c r="L229" s="63"/>
    </row>
    <row r="230" spans="1:12" ht="15.75" customHeight="1" x14ac:dyDescent="0.25">
      <c r="A230" s="75"/>
      <c r="B230" s="85"/>
      <c r="C230" s="86"/>
      <c r="D230" s="85"/>
      <c r="E230" s="85"/>
      <c r="F230" s="85"/>
      <c r="G230" s="85"/>
      <c r="H230" s="85"/>
      <c r="I230" s="83"/>
      <c r="J230" s="84"/>
      <c r="K230" s="85"/>
      <c r="L230" s="67"/>
    </row>
  </sheetData>
  <sheetProtection algorithmName="SHA-512" hashValue="R4cY9lYE35PfyGEomOEVV2Kibjz1ZM9Fz0Gv1obTVpv7yNWaDFBb4wuHjpu8LQF+ItSeIuYiJNDW6RuvWa7NYA==" saltValue="152Jsnu9c/qWxt9meWqe2w==" spinCount="100000" sheet="1" objects="1" scenarios="1"/>
  <mergeCells count="6">
    <mergeCell ref="B17:K17"/>
    <mergeCell ref="D9:J9"/>
    <mergeCell ref="D10:J10"/>
    <mergeCell ref="D12:J12"/>
    <mergeCell ref="B14:K14"/>
    <mergeCell ref="B15:K15"/>
  </mergeCells>
  <conditionalFormatting sqref="D12:J12">
    <cfRule type="expression" dxfId="298" priority="3">
      <formula>$D$12=""</formula>
    </cfRule>
  </conditionalFormatting>
  <conditionalFormatting sqref="D10:J10">
    <cfRule type="expression" dxfId="297" priority="2">
      <formula>$D$10=""</formula>
    </cfRule>
  </conditionalFormatting>
  <conditionalFormatting sqref="H8:J8">
    <cfRule type="expression" dxfId="296" priority="1">
      <formula>$D$8=""</formula>
    </cfRule>
  </conditionalFormatting>
  <conditionalFormatting sqref="D8:F8">
    <cfRule type="expression" dxfId="295" priority="4">
      <formula>$D$8=""</formula>
    </cfRule>
  </conditionalFormatting>
  <conditionalFormatting sqref="B15">
    <cfRule type="expression" dxfId="294" priority="5">
      <formula>$B$15=""</formula>
    </cfRule>
  </conditionalFormatting>
  <pageMargins left="0.7" right="0.7" top="0.75" bottom="0.75" header="0.3" footer="0.3"/>
  <pageSetup paperSize="9" scale="53" orientation="portrait" r:id="rId1"/>
  <rowBreaks count="3" manualBreakCount="3">
    <brk id="60" max="11" man="1"/>
    <brk id="114" max="11" man="1"/>
    <brk id="19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6"/>
  <sheetViews>
    <sheetView view="pageBreakPreview" zoomScale="90" zoomScaleSheetLayoutView="90" workbookViewId="0">
      <pane ySplit="3" topLeftCell="A467" activePane="bottomLeft" state="frozen"/>
      <selection pane="bottomLeft" activeCell="E486" sqref="E486:E493"/>
    </sheetView>
  </sheetViews>
  <sheetFormatPr defaultColWidth="9.140625" defaultRowHeight="12.75" x14ac:dyDescent="0.2"/>
  <cols>
    <col min="1" max="1" width="7.28515625" style="223" customWidth="1"/>
    <col min="2" max="2" width="66.42578125" style="93" customWidth="1"/>
    <col min="3" max="3" width="7.85546875" style="194" customWidth="1"/>
    <col min="4" max="4" width="5.28515625" style="202" customWidth="1"/>
    <col min="5" max="5" width="8.85546875" style="177" customWidth="1"/>
    <col min="6" max="6" width="10.85546875" style="178" customWidth="1"/>
    <col min="7" max="7" width="5.28515625" style="224" customWidth="1"/>
    <col min="8" max="16384" width="9.140625" style="1"/>
  </cols>
  <sheetData>
    <row r="1" spans="1:7" ht="24.75" customHeight="1" x14ac:dyDescent="0.2">
      <c r="A1" s="255" t="s">
        <v>86</v>
      </c>
      <c r="B1" s="116" t="s">
        <v>85</v>
      </c>
      <c r="C1" s="184"/>
      <c r="D1" s="195"/>
      <c r="E1" s="148"/>
      <c r="F1" s="149"/>
    </row>
    <row r="2" spans="1:7" ht="12" customHeight="1" x14ac:dyDescent="0.2">
      <c r="A2" s="214"/>
      <c r="B2" s="97"/>
      <c r="C2" s="185"/>
      <c r="D2" s="196"/>
      <c r="E2" s="150"/>
      <c r="F2" s="151"/>
    </row>
    <row r="3" spans="1:7" s="2" customFormat="1" ht="12" customHeight="1" x14ac:dyDescent="0.2">
      <c r="A3" s="215"/>
      <c r="B3" s="102" t="s">
        <v>2</v>
      </c>
      <c r="C3" s="152" t="s">
        <v>3</v>
      </c>
      <c r="D3" s="153" t="s">
        <v>195</v>
      </c>
      <c r="E3" s="154" t="s">
        <v>4</v>
      </c>
      <c r="F3" s="155" t="s">
        <v>5</v>
      </c>
      <c r="G3" s="225"/>
    </row>
    <row r="4" spans="1:7" ht="12" customHeight="1" x14ac:dyDescent="0.2">
      <c r="A4" s="216"/>
      <c r="B4" s="103"/>
      <c r="C4" s="156"/>
      <c r="D4" s="157"/>
      <c r="E4" s="158"/>
      <c r="F4" s="159"/>
    </row>
    <row r="5" spans="1:7" ht="24" customHeight="1" x14ac:dyDescent="0.2">
      <c r="A5" s="240" t="s">
        <v>86</v>
      </c>
      <c r="B5" s="205" t="s">
        <v>12</v>
      </c>
      <c r="C5" s="206"/>
      <c r="D5" s="207"/>
      <c r="E5" s="208"/>
      <c r="F5" s="209"/>
    </row>
    <row r="6" spans="1:7" ht="12" customHeight="1" x14ac:dyDescent="0.2">
      <c r="A6" s="217"/>
      <c r="B6" s="180"/>
      <c r="C6" s="186"/>
      <c r="D6" s="197"/>
      <c r="E6" s="181"/>
      <c r="F6" s="182"/>
    </row>
    <row r="7" spans="1:7" ht="12" customHeight="1" x14ac:dyDescent="0.2">
      <c r="A7" s="218"/>
      <c r="B7" s="179" t="s">
        <v>34</v>
      </c>
      <c r="C7" s="162"/>
      <c r="D7" s="163"/>
      <c r="E7" s="164"/>
      <c r="F7" s="161"/>
    </row>
    <row r="8" spans="1:7" ht="12" customHeight="1" x14ac:dyDescent="0.2">
      <c r="A8" s="218"/>
      <c r="B8" s="179"/>
      <c r="C8" s="162"/>
      <c r="D8" s="163"/>
      <c r="E8" s="164"/>
      <c r="F8" s="161"/>
    </row>
    <row r="9" spans="1:7" ht="12" customHeight="1" x14ac:dyDescent="0.2">
      <c r="A9" s="219"/>
      <c r="B9" s="203"/>
      <c r="C9" s="185"/>
      <c r="D9" s="199"/>
      <c r="E9" s="204"/>
      <c r="F9" s="182"/>
    </row>
    <row r="10" spans="1:7" ht="12" customHeight="1" x14ac:dyDescent="0.2">
      <c r="A10" s="220" t="s">
        <v>63</v>
      </c>
      <c r="B10" s="112" t="s">
        <v>35</v>
      </c>
      <c r="C10" s="162">
        <v>2</v>
      </c>
      <c r="D10" s="163" t="s">
        <v>16</v>
      </c>
      <c r="E10" s="379"/>
      <c r="F10" s="161">
        <f t="shared" ref="F10:F260" si="0">C10*E10</f>
        <v>0</v>
      </c>
    </row>
    <row r="11" spans="1:7" ht="12" customHeight="1" x14ac:dyDescent="0.2">
      <c r="A11" s="389"/>
      <c r="B11" s="108"/>
      <c r="C11" s="188"/>
      <c r="D11" s="198"/>
      <c r="E11" s="188"/>
      <c r="F11" s="380"/>
    </row>
    <row r="12" spans="1:7" ht="12" customHeight="1" x14ac:dyDescent="0.2">
      <c r="A12" s="219"/>
      <c r="B12" s="110"/>
      <c r="C12" s="185"/>
      <c r="D12" s="199"/>
      <c r="E12" s="168"/>
      <c r="F12" s="182"/>
    </row>
    <row r="13" spans="1:7" ht="12" customHeight="1" x14ac:dyDescent="0.2">
      <c r="A13" s="220" t="s">
        <v>64</v>
      </c>
      <c r="B13" s="112" t="s">
        <v>36</v>
      </c>
      <c r="C13" s="162">
        <v>1</v>
      </c>
      <c r="D13" s="163" t="s">
        <v>7</v>
      </c>
      <c r="E13" s="379"/>
      <c r="F13" s="161">
        <f t="shared" si="0"/>
        <v>0</v>
      </c>
    </row>
    <row r="14" spans="1:7" ht="12" customHeight="1" x14ac:dyDescent="0.2">
      <c r="A14" s="389"/>
      <c r="B14" s="108"/>
      <c r="C14" s="188"/>
      <c r="D14" s="198"/>
      <c r="E14" s="166"/>
      <c r="F14" s="380"/>
    </row>
    <row r="15" spans="1:7" ht="12" customHeight="1" x14ac:dyDescent="0.2">
      <c r="A15" s="220"/>
      <c r="B15" s="107"/>
      <c r="C15" s="162"/>
      <c r="D15" s="163"/>
      <c r="E15" s="165"/>
      <c r="F15" s="161"/>
    </row>
    <row r="16" spans="1:7" ht="12" customHeight="1" x14ac:dyDescent="0.2">
      <c r="A16" s="220" t="s">
        <v>251</v>
      </c>
      <c r="B16" s="107" t="s">
        <v>319</v>
      </c>
      <c r="C16" s="187"/>
      <c r="D16" s="187"/>
      <c r="E16" s="183"/>
      <c r="F16" s="381"/>
    </row>
    <row r="17" spans="1:6" ht="12" customHeight="1" x14ac:dyDescent="0.2">
      <c r="A17" s="220"/>
      <c r="B17" s="107" t="s">
        <v>320</v>
      </c>
      <c r="C17" s="162">
        <v>1</v>
      </c>
      <c r="D17" s="163" t="s">
        <v>7</v>
      </c>
      <c r="E17" s="379"/>
      <c r="F17" s="161">
        <f>C17*E17</f>
        <v>0</v>
      </c>
    </row>
    <row r="18" spans="1:6" ht="12" customHeight="1" x14ac:dyDescent="0.2">
      <c r="A18" s="220"/>
      <c r="B18" s="107"/>
      <c r="C18" s="162"/>
      <c r="D18" s="163"/>
      <c r="E18" s="198"/>
      <c r="F18" s="161"/>
    </row>
    <row r="19" spans="1:6" ht="12" customHeight="1" x14ac:dyDescent="0.2">
      <c r="A19" s="219"/>
      <c r="B19" s="110"/>
      <c r="C19" s="185"/>
      <c r="D19" s="199"/>
      <c r="E19" s="168"/>
      <c r="F19" s="182"/>
    </row>
    <row r="20" spans="1:6" ht="12" customHeight="1" x14ac:dyDescent="0.2">
      <c r="A20" s="220" t="s">
        <v>252</v>
      </c>
      <c r="B20" s="107" t="s">
        <v>321</v>
      </c>
      <c r="C20" s="187"/>
      <c r="D20" s="187"/>
      <c r="E20" s="183"/>
      <c r="F20" s="381"/>
    </row>
    <row r="21" spans="1:6" ht="12" customHeight="1" x14ac:dyDescent="0.2">
      <c r="A21" s="220"/>
      <c r="B21" s="107" t="s">
        <v>322</v>
      </c>
      <c r="C21" s="162">
        <v>1</v>
      </c>
      <c r="D21" s="163" t="s">
        <v>7</v>
      </c>
      <c r="E21" s="379"/>
      <c r="F21" s="161">
        <f>C21*E21</f>
        <v>0</v>
      </c>
    </row>
    <row r="22" spans="1:6" ht="12" customHeight="1" x14ac:dyDescent="0.2">
      <c r="A22" s="389"/>
      <c r="B22" s="108"/>
      <c r="C22" s="188"/>
      <c r="D22" s="198"/>
      <c r="E22" s="198"/>
      <c r="F22" s="380"/>
    </row>
    <row r="23" spans="1:6" ht="12" customHeight="1" x14ac:dyDescent="0.2">
      <c r="A23" s="220"/>
      <c r="B23" s="107"/>
      <c r="C23" s="162"/>
      <c r="D23" s="163"/>
      <c r="E23" s="165"/>
      <c r="F23" s="161"/>
    </row>
    <row r="24" spans="1:6" ht="12" customHeight="1" x14ac:dyDescent="0.2">
      <c r="A24" s="220" t="s">
        <v>253</v>
      </c>
      <c r="B24" s="107" t="s">
        <v>323</v>
      </c>
      <c r="C24" s="187"/>
      <c r="D24" s="187"/>
      <c r="E24" s="183"/>
      <c r="F24" s="381"/>
    </row>
    <row r="25" spans="1:6" ht="12" customHeight="1" x14ac:dyDescent="0.2">
      <c r="A25" s="220"/>
      <c r="B25" s="107" t="s">
        <v>247</v>
      </c>
      <c r="C25" s="162">
        <v>2</v>
      </c>
      <c r="D25" s="163" t="s">
        <v>7</v>
      </c>
      <c r="E25" s="379"/>
      <c r="F25" s="161">
        <f>C25*E25</f>
        <v>0</v>
      </c>
    </row>
    <row r="26" spans="1:6" ht="12" customHeight="1" x14ac:dyDescent="0.2">
      <c r="A26" s="220"/>
      <c r="B26" s="107"/>
      <c r="C26" s="162"/>
      <c r="D26" s="163"/>
      <c r="E26" s="198"/>
      <c r="F26" s="161"/>
    </row>
    <row r="27" spans="1:6" ht="12" customHeight="1" x14ac:dyDescent="0.2">
      <c r="A27" s="219"/>
      <c r="B27" s="110"/>
      <c r="C27" s="185"/>
      <c r="D27" s="199"/>
      <c r="E27" s="168"/>
      <c r="F27" s="182"/>
    </row>
    <row r="28" spans="1:6" ht="12" customHeight="1" x14ac:dyDescent="0.2">
      <c r="A28" s="220" t="s">
        <v>254</v>
      </c>
      <c r="B28" s="107" t="s">
        <v>324</v>
      </c>
      <c r="C28" s="187"/>
      <c r="D28" s="187"/>
      <c r="E28" s="183"/>
      <c r="F28" s="381"/>
    </row>
    <row r="29" spans="1:6" ht="12" customHeight="1" x14ac:dyDescent="0.2">
      <c r="A29" s="220"/>
      <c r="B29" s="107" t="s">
        <v>325</v>
      </c>
      <c r="C29" s="162">
        <v>1</v>
      </c>
      <c r="D29" s="163" t="s">
        <v>7</v>
      </c>
      <c r="E29" s="379"/>
      <c r="F29" s="161">
        <f>C29*E29</f>
        <v>0</v>
      </c>
    </row>
    <row r="30" spans="1:6" ht="12" customHeight="1" x14ac:dyDescent="0.2">
      <c r="A30" s="389"/>
      <c r="B30" s="108"/>
      <c r="C30" s="188"/>
      <c r="D30" s="198"/>
      <c r="E30" s="198"/>
      <c r="F30" s="380"/>
    </row>
    <row r="31" spans="1:6" ht="12" customHeight="1" x14ac:dyDescent="0.2">
      <c r="A31" s="220"/>
      <c r="B31" s="107"/>
      <c r="C31" s="162"/>
      <c r="D31" s="163"/>
      <c r="E31" s="165"/>
      <c r="F31" s="161"/>
    </row>
    <row r="32" spans="1:6" ht="12" customHeight="1" x14ac:dyDescent="0.2">
      <c r="A32" s="220" t="s">
        <v>255</v>
      </c>
      <c r="B32" s="107" t="s">
        <v>248</v>
      </c>
      <c r="C32" s="187"/>
      <c r="D32" s="187"/>
      <c r="E32" s="183"/>
      <c r="F32" s="381"/>
    </row>
    <row r="33" spans="1:7" ht="12" customHeight="1" x14ac:dyDescent="0.2">
      <c r="A33" s="220"/>
      <c r="B33" s="107" t="s">
        <v>249</v>
      </c>
      <c r="C33" s="162">
        <v>50</v>
      </c>
      <c r="D33" s="163" t="s">
        <v>13</v>
      </c>
      <c r="E33" s="379"/>
      <c r="F33" s="161">
        <f>C33*E33</f>
        <v>0</v>
      </c>
    </row>
    <row r="34" spans="1:7" ht="12" customHeight="1" x14ac:dyDescent="0.2">
      <c r="A34" s="220"/>
      <c r="B34" s="107"/>
      <c r="C34" s="162"/>
      <c r="D34" s="163"/>
      <c r="E34" s="198"/>
      <c r="F34" s="161"/>
    </row>
    <row r="35" spans="1:7" ht="12" customHeight="1" x14ac:dyDescent="0.2">
      <c r="A35" s="219"/>
      <c r="B35" s="110"/>
      <c r="C35" s="185"/>
      <c r="D35" s="199"/>
      <c r="E35" s="168"/>
      <c r="F35" s="182"/>
    </row>
    <row r="36" spans="1:7" ht="12" customHeight="1" x14ac:dyDescent="0.2">
      <c r="A36" s="220" t="s">
        <v>256</v>
      </c>
      <c r="B36" s="107" t="s">
        <v>326</v>
      </c>
      <c r="C36" s="187"/>
      <c r="D36" s="187"/>
      <c r="E36" s="183"/>
      <c r="F36" s="381"/>
    </row>
    <row r="37" spans="1:7" ht="12" customHeight="1" x14ac:dyDescent="0.2">
      <c r="A37" s="220"/>
      <c r="B37" s="107" t="s">
        <v>327</v>
      </c>
      <c r="C37" s="162">
        <v>1</v>
      </c>
      <c r="D37" s="163" t="s">
        <v>7</v>
      </c>
      <c r="E37" s="379"/>
      <c r="F37" s="161">
        <f>C37*E37</f>
        <v>0</v>
      </c>
    </row>
    <row r="38" spans="1:7" ht="12" customHeight="1" x14ac:dyDescent="0.2">
      <c r="A38" s="389"/>
      <c r="B38" s="108"/>
      <c r="C38" s="188"/>
      <c r="D38" s="198"/>
      <c r="E38" s="198"/>
      <c r="F38" s="380"/>
    </row>
    <row r="39" spans="1:7" ht="12" customHeight="1" x14ac:dyDescent="0.2">
      <c r="A39" s="220"/>
      <c r="B39" s="107"/>
      <c r="C39" s="162"/>
      <c r="D39" s="163"/>
      <c r="E39" s="165"/>
      <c r="F39" s="161"/>
    </row>
    <row r="40" spans="1:7" ht="12" customHeight="1" x14ac:dyDescent="0.2">
      <c r="A40" s="220" t="s">
        <v>257</v>
      </c>
      <c r="B40" s="112" t="s">
        <v>40</v>
      </c>
      <c r="C40" s="162">
        <v>2</v>
      </c>
      <c r="D40" s="163" t="s">
        <v>16</v>
      </c>
      <c r="E40" s="379"/>
      <c r="F40" s="161">
        <f t="shared" si="0"/>
        <v>0</v>
      </c>
    </row>
    <row r="41" spans="1:7" ht="12" customHeight="1" x14ac:dyDescent="0.2">
      <c r="A41" s="389"/>
      <c r="B41" s="108"/>
      <c r="C41" s="188"/>
      <c r="D41" s="198"/>
      <c r="E41" s="167"/>
      <c r="F41" s="380"/>
    </row>
    <row r="42" spans="1:7" ht="12" customHeight="1" x14ac:dyDescent="0.2">
      <c r="A42" s="219"/>
      <c r="B42" s="110"/>
      <c r="C42" s="185"/>
      <c r="D42" s="199"/>
      <c r="E42" s="169"/>
      <c r="F42" s="182"/>
    </row>
    <row r="43" spans="1:7" ht="12" customHeight="1" x14ac:dyDescent="0.2">
      <c r="A43" s="220"/>
      <c r="B43" s="213" t="s">
        <v>41</v>
      </c>
      <c r="C43" s="162"/>
      <c r="D43" s="163"/>
      <c r="E43" s="164"/>
      <c r="F43" s="161"/>
    </row>
    <row r="44" spans="1:7" ht="12" customHeight="1" x14ac:dyDescent="0.2">
      <c r="A44" s="220"/>
      <c r="B44" s="112"/>
      <c r="C44" s="162"/>
      <c r="D44" s="163"/>
      <c r="E44" s="164"/>
      <c r="F44" s="161"/>
    </row>
    <row r="45" spans="1:7" ht="12" customHeight="1" x14ac:dyDescent="0.2">
      <c r="A45" s="219"/>
      <c r="B45" s="212"/>
      <c r="C45" s="185"/>
      <c r="D45" s="199"/>
      <c r="E45" s="204"/>
      <c r="F45" s="182"/>
      <c r="G45" s="226"/>
    </row>
    <row r="46" spans="1:7" ht="176.25" customHeight="1" x14ac:dyDescent="0.2">
      <c r="A46" s="220" t="s">
        <v>260</v>
      </c>
      <c r="B46" s="107" t="s">
        <v>328</v>
      </c>
      <c r="C46" s="162"/>
      <c r="D46" s="201"/>
      <c r="E46" s="210"/>
      <c r="F46" s="382"/>
      <c r="G46" s="227"/>
    </row>
    <row r="47" spans="1:7" ht="12" customHeight="1" x14ac:dyDescent="0.2">
      <c r="A47" s="220"/>
      <c r="B47" s="107" t="s">
        <v>250</v>
      </c>
      <c r="C47" s="162"/>
      <c r="D47" s="163"/>
      <c r="E47" s="211"/>
      <c r="F47" s="161"/>
      <c r="G47" s="227"/>
    </row>
    <row r="48" spans="1:7" ht="12" customHeight="1" x14ac:dyDescent="0.2">
      <c r="A48" s="220"/>
      <c r="B48" s="388"/>
      <c r="C48" s="162">
        <v>1</v>
      </c>
      <c r="D48" s="163" t="s">
        <v>7</v>
      </c>
      <c r="E48" s="379"/>
      <c r="F48" s="161">
        <f>C48*E48</f>
        <v>0</v>
      </c>
      <c r="G48" s="227"/>
    </row>
    <row r="49" spans="1:7" ht="12" customHeight="1" x14ac:dyDescent="0.2">
      <c r="A49" s="389"/>
      <c r="B49" s="108"/>
      <c r="C49" s="188"/>
      <c r="D49" s="198"/>
      <c r="E49" s="166"/>
      <c r="F49" s="380"/>
      <c r="G49" s="228"/>
    </row>
    <row r="50" spans="1:7" ht="12" customHeight="1" x14ac:dyDescent="0.2">
      <c r="A50" s="219"/>
      <c r="B50" s="110"/>
      <c r="C50" s="185"/>
      <c r="D50" s="199"/>
      <c r="E50" s="168"/>
      <c r="F50" s="182"/>
    </row>
    <row r="51" spans="1:7" ht="105" customHeight="1" x14ac:dyDescent="0.2">
      <c r="A51" s="220" t="s">
        <v>261</v>
      </c>
      <c r="B51" s="107" t="s">
        <v>329</v>
      </c>
      <c r="C51" s="183"/>
      <c r="D51" s="183"/>
      <c r="E51" s="183"/>
      <c r="F51" s="381"/>
    </row>
    <row r="52" spans="1:7" ht="12" customHeight="1" x14ac:dyDescent="0.2">
      <c r="A52" s="220"/>
      <c r="B52" s="107" t="s">
        <v>258</v>
      </c>
      <c r="C52" s="162">
        <v>1</v>
      </c>
      <c r="D52" s="163" t="s">
        <v>7</v>
      </c>
      <c r="E52" s="379"/>
      <c r="F52" s="161">
        <f>C52*E52</f>
        <v>0</v>
      </c>
    </row>
    <row r="53" spans="1:7" ht="12" customHeight="1" x14ac:dyDescent="0.2">
      <c r="A53" s="389"/>
      <c r="B53" s="108"/>
      <c r="C53" s="188"/>
      <c r="D53" s="198"/>
      <c r="E53" s="198"/>
      <c r="F53" s="380"/>
    </row>
    <row r="54" spans="1:7" ht="12" customHeight="1" x14ac:dyDescent="0.2">
      <c r="A54" s="219"/>
      <c r="B54" s="110"/>
      <c r="C54" s="185"/>
      <c r="D54" s="199"/>
      <c r="E54" s="168"/>
      <c r="F54" s="182"/>
      <c r="G54" s="226"/>
    </row>
    <row r="55" spans="1:7" ht="48" customHeight="1" x14ac:dyDescent="0.2">
      <c r="A55" s="220" t="s">
        <v>262</v>
      </c>
      <c r="B55" s="107" t="s">
        <v>330</v>
      </c>
      <c r="C55" s="183"/>
      <c r="D55" s="183"/>
      <c r="E55" s="183"/>
      <c r="F55" s="381"/>
      <c r="G55" s="227"/>
    </row>
    <row r="56" spans="1:7" ht="12" customHeight="1" x14ac:dyDescent="0.2">
      <c r="A56" s="220"/>
      <c r="B56" s="388"/>
      <c r="C56" s="162">
        <v>1</v>
      </c>
      <c r="D56" s="163" t="s">
        <v>7</v>
      </c>
      <c r="E56" s="379"/>
      <c r="F56" s="161">
        <f>C56*E56</f>
        <v>0</v>
      </c>
      <c r="G56" s="227"/>
    </row>
    <row r="57" spans="1:7" ht="12" customHeight="1" x14ac:dyDescent="0.2">
      <c r="A57" s="389"/>
      <c r="B57" s="108"/>
      <c r="C57" s="188"/>
      <c r="D57" s="198"/>
      <c r="E57" s="198"/>
      <c r="F57" s="380"/>
      <c r="G57" s="228"/>
    </row>
    <row r="58" spans="1:7" ht="12" customHeight="1" x14ac:dyDescent="0.2">
      <c r="A58" s="219"/>
      <c r="B58" s="110"/>
      <c r="C58" s="185"/>
      <c r="D58" s="199"/>
      <c r="E58" s="168"/>
      <c r="F58" s="182"/>
    </row>
    <row r="59" spans="1:7" ht="45" customHeight="1" x14ac:dyDescent="0.2">
      <c r="A59" s="220" t="s">
        <v>263</v>
      </c>
      <c r="B59" s="107" t="s">
        <v>331</v>
      </c>
      <c r="C59" s="183"/>
      <c r="D59" s="183"/>
      <c r="E59" s="183"/>
      <c r="F59" s="381"/>
    </row>
    <row r="60" spans="1:7" ht="12" customHeight="1" x14ac:dyDescent="0.2">
      <c r="A60" s="220"/>
      <c r="B60" s="388"/>
      <c r="C60" s="162">
        <v>1</v>
      </c>
      <c r="D60" s="163" t="s">
        <v>6</v>
      </c>
      <c r="E60" s="379"/>
      <c r="F60" s="161">
        <f>C60*E60</f>
        <v>0</v>
      </c>
    </row>
    <row r="61" spans="1:7" ht="12" customHeight="1" x14ac:dyDescent="0.2">
      <c r="A61" s="389"/>
      <c r="B61" s="108"/>
      <c r="C61" s="188"/>
      <c r="D61" s="198"/>
      <c r="E61" s="198"/>
      <c r="F61" s="380"/>
    </row>
    <row r="62" spans="1:7" ht="12" customHeight="1" x14ac:dyDescent="0.2">
      <c r="A62" s="219"/>
      <c r="B62" s="110"/>
      <c r="C62" s="185"/>
      <c r="D62" s="199"/>
      <c r="E62" s="169"/>
      <c r="F62" s="182"/>
    </row>
    <row r="63" spans="1:7" ht="48" customHeight="1" x14ac:dyDescent="0.2">
      <c r="A63" s="220" t="s">
        <v>264</v>
      </c>
      <c r="B63" s="107" t="s">
        <v>332</v>
      </c>
      <c r="C63" s="183"/>
      <c r="D63" s="183"/>
      <c r="E63" s="183"/>
      <c r="F63" s="381"/>
    </row>
    <row r="64" spans="1:7" ht="12" customHeight="1" x14ac:dyDescent="0.2">
      <c r="A64" s="220"/>
      <c r="B64" s="388"/>
      <c r="C64" s="162">
        <v>1</v>
      </c>
      <c r="D64" s="163" t="s">
        <v>6</v>
      </c>
      <c r="E64" s="379"/>
      <c r="F64" s="161">
        <f>C64*E64</f>
        <v>0</v>
      </c>
    </row>
    <row r="65" spans="1:6" ht="12" customHeight="1" x14ac:dyDescent="0.2">
      <c r="A65" s="389"/>
      <c r="B65" s="108"/>
      <c r="C65" s="188"/>
      <c r="D65" s="198"/>
      <c r="E65" s="198"/>
      <c r="F65" s="380"/>
    </row>
    <row r="66" spans="1:6" ht="12" customHeight="1" x14ac:dyDescent="0.2">
      <c r="A66" s="219"/>
      <c r="B66" s="110"/>
      <c r="C66" s="185"/>
      <c r="D66" s="199"/>
      <c r="E66" s="169"/>
      <c r="F66" s="182"/>
    </row>
    <row r="67" spans="1:6" ht="72" customHeight="1" x14ac:dyDescent="0.2">
      <c r="A67" s="220" t="s">
        <v>265</v>
      </c>
      <c r="B67" s="107" t="s">
        <v>333</v>
      </c>
      <c r="C67" s="183"/>
      <c r="D67" s="183"/>
      <c r="E67" s="183"/>
      <c r="F67" s="381"/>
    </row>
    <row r="68" spans="1:6" ht="12" customHeight="1" x14ac:dyDescent="0.2">
      <c r="A68" s="220"/>
      <c r="B68" s="388"/>
      <c r="C68" s="162">
        <v>1</v>
      </c>
      <c r="D68" s="163" t="s">
        <v>6</v>
      </c>
      <c r="E68" s="379"/>
      <c r="F68" s="161">
        <f>C68*E68</f>
        <v>0</v>
      </c>
    </row>
    <row r="69" spans="1:6" ht="12" customHeight="1" x14ac:dyDescent="0.2">
      <c r="A69" s="389"/>
      <c r="B69" s="108"/>
      <c r="C69" s="188"/>
      <c r="D69" s="198"/>
      <c r="E69" s="198"/>
      <c r="F69" s="380"/>
    </row>
    <row r="70" spans="1:6" ht="12" customHeight="1" x14ac:dyDescent="0.2">
      <c r="A70" s="219"/>
      <c r="B70" s="110"/>
      <c r="C70" s="185"/>
      <c r="D70" s="199"/>
      <c r="E70" s="168"/>
      <c r="F70" s="182"/>
    </row>
    <row r="71" spans="1:6" ht="36" customHeight="1" x14ac:dyDescent="0.2">
      <c r="A71" s="220" t="s">
        <v>266</v>
      </c>
      <c r="B71" s="107" t="s">
        <v>334</v>
      </c>
      <c r="C71" s="183"/>
      <c r="D71" s="183"/>
      <c r="E71" s="183"/>
      <c r="F71" s="381"/>
    </row>
    <row r="72" spans="1:6" ht="12" customHeight="1" x14ac:dyDescent="0.2">
      <c r="A72" s="220"/>
      <c r="B72" s="388"/>
      <c r="C72" s="162">
        <v>1</v>
      </c>
      <c r="D72" s="163" t="s">
        <v>7</v>
      </c>
      <c r="E72" s="379"/>
      <c r="F72" s="161">
        <f>C72*E72</f>
        <v>0</v>
      </c>
    </row>
    <row r="73" spans="1:6" ht="12" customHeight="1" x14ac:dyDescent="0.2">
      <c r="A73" s="389"/>
      <c r="B73" s="108"/>
      <c r="C73" s="188"/>
      <c r="D73" s="198"/>
      <c r="E73" s="198"/>
      <c r="F73" s="380"/>
    </row>
    <row r="74" spans="1:6" ht="12" customHeight="1" x14ac:dyDescent="0.2">
      <c r="A74" s="219"/>
      <c r="B74" s="110"/>
      <c r="C74" s="185"/>
      <c r="D74" s="199"/>
      <c r="E74" s="168"/>
      <c r="F74" s="182"/>
    </row>
    <row r="75" spans="1:6" ht="104.25" customHeight="1" x14ac:dyDescent="0.2">
      <c r="A75" s="220" t="s">
        <v>267</v>
      </c>
      <c r="B75" s="107" t="s">
        <v>335</v>
      </c>
      <c r="C75" s="183"/>
      <c r="D75" s="183"/>
      <c r="E75" s="183"/>
      <c r="F75" s="381"/>
    </row>
    <row r="76" spans="1:6" ht="12" customHeight="1" x14ac:dyDescent="0.2">
      <c r="A76" s="220"/>
      <c r="B76" s="107" t="s">
        <v>270</v>
      </c>
      <c r="C76" s="162">
        <v>1</v>
      </c>
      <c r="D76" s="163" t="s">
        <v>7</v>
      </c>
      <c r="E76" s="379"/>
      <c r="F76" s="161">
        <f>C76*E76</f>
        <v>0</v>
      </c>
    </row>
    <row r="77" spans="1:6" ht="12" customHeight="1" x14ac:dyDescent="0.2">
      <c r="A77" s="389"/>
      <c r="B77" s="108"/>
      <c r="C77" s="188"/>
      <c r="D77" s="198"/>
      <c r="E77" s="188"/>
      <c r="F77" s="380"/>
    </row>
    <row r="78" spans="1:6" ht="12" customHeight="1" x14ac:dyDescent="0.2">
      <c r="A78" s="219"/>
      <c r="B78" s="110"/>
      <c r="C78" s="185"/>
      <c r="D78" s="199"/>
      <c r="E78" s="168"/>
      <c r="F78" s="182"/>
    </row>
    <row r="79" spans="1:6" ht="12" customHeight="1" x14ac:dyDescent="0.2">
      <c r="A79" s="220" t="s">
        <v>268</v>
      </c>
      <c r="B79" s="112" t="s">
        <v>76</v>
      </c>
      <c r="C79" s="162">
        <v>1</v>
      </c>
      <c r="D79" s="163" t="s">
        <v>7</v>
      </c>
      <c r="E79" s="379"/>
      <c r="F79" s="161">
        <f t="shared" si="0"/>
        <v>0</v>
      </c>
    </row>
    <row r="80" spans="1:6" ht="12" customHeight="1" x14ac:dyDescent="0.2">
      <c r="A80" s="389"/>
      <c r="B80" s="108"/>
      <c r="C80" s="188"/>
      <c r="D80" s="198"/>
      <c r="E80" s="188"/>
      <c r="F80" s="380"/>
    </row>
    <row r="81" spans="1:6" ht="12" customHeight="1" x14ac:dyDescent="0.2">
      <c r="A81" s="219"/>
      <c r="B81" s="110"/>
      <c r="C81" s="185"/>
      <c r="D81" s="199"/>
      <c r="E81" s="199"/>
      <c r="F81" s="182"/>
    </row>
    <row r="82" spans="1:6" ht="95.25" customHeight="1" x14ac:dyDescent="0.2">
      <c r="A82" s="220" t="s">
        <v>269</v>
      </c>
      <c r="B82" s="107" t="s">
        <v>336</v>
      </c>
      <c r="C82" s="162"/>
      <c r="D82" s="201"/>
      <c r="E82" s="210"/>
      <c r="F82" s="382"/>
    </row>
    <row r="83" spans="1:6" ht="12" customHeight="1" x14ac:dyDescent="0.2">
      <c r="A83" s="220"/>
      <c r="B83" s="388"/>
      <c r="C83" s="162">
        <v>1</v>
      </c>
      <c r="D83" s="163" t="s">
        <v>7</v>
      </c>
      <c r="E83" s="379"/>
      <c r="F83" s="161">
        <f>C83*E83</f>
        <v>0</v>
      </c>
    </row>
    <row r="84" spans="1:6" ht="12" customHeight="1" x14ac:dyDescent="0.2">
      <c r="A84" s="389"/>
      <c r="B84" s="188"/>
      <c r="C84" s="188"/>
      <c r="D84" s="198"/>
      <c r="E84" s="188"/>
      <c r="F84" s="380"/>
    </row>
    <row r="85" spans="1:6" ht="12" customHeight="1" x14ac:dyDescent="0.2">
      <c r="A85" s="219"/>
      <c r="B85" s="110"/>
      <c r="C85" s="185"/>
      <c r="D85" s="199"/>
      <c r="E85" s="168"/>
      <c r="F85" s="182"/>
    </row>
    <row r="86" spans="1:6" ht="72" customHeight="1" x14ac:dyDescent="0.2">
      <c r="A86" s="220" t="s">
        <v>271</v>
      </c>
      <c r="B86" s="107" t="s">
        <v>337</v>
      </c>
      <c r="C86" s="162"/>
      <c r="D86" s="201"/>
      <c r="E86" s="210"/>
      <c r="F86" s="382"/>
    </row>
    <row r="87" spans="1:6" ht="12" customHeight="1" x14ac:dyDescent="0.2">
      <c r="A87" s="220"/>
      <c r="B87" s="388"/>
      <c r="C87" s="162">
        <v>2</v>
      </c>
      <c r="D87" s="163" t="s">
        <v>7</v>
      </c>
      <c r="E87" s="379"/>
      <c r="F87" s="161">
        <f>C87*E87</f>
        <v>0</v>
      </c>
    </row>
    <row r="88" spans="1:6" ht="12" customHeight="1" x14ac:dyDescent="0.2">
      <c r="A88" s="389"/>
      <c r="B88" s="188"/>
      <c r="C88" s="188"/>
      <c r="D88" s="198"/>
      <c r="E88" s="188"/>
      <c r="F88" s="380"/>
    </row>
    <row r="89" spans="1:6" ht="12" customHeight="1" x14ac:dyDescent="0.2">
      <c r="A89" s="219"/>
      <c r="B89" s="110"/>
      <c r="C89" s="185"/>
      <c r="D89" s="199"/>
      <c r="E89" s="168"/>
      <c r="F89" s="182"/>
    </row>
    <row r="90" spans="1:6" ht="48" customHeight="1" x14ac:dyDescent="0.2">
      <c r="A90" s="220" t="s">
        <v>272</v>
      </c>
      <c r="B90" s="107" t="s">
        <v>338</v>
      </c>
      <c r="C90" s="162"/>
      <c r="D90" s="201"/>
      <c r="E90" s="210"/>
      <c r="F90" s="382"/>
    </row>
    <row r="91" spans="1:6" ht="12" customHeight="1" x14ac:dyDescent="0.2">
      <c r="A91" s="220"/>
      <c r="B91" s="388"/>
      <c r="C91" s="162">
        <v>2</v>
      </c>
      <c r="D91" s="163" t="s">
        <v>7</v>
      </c>
      <c r="E91" s="379"/>
      <c r="F91" s="161">
        <f>C91*E91</f>
        <v>0</v>
      </c>
    </row>
    <row r="92" spans="1:6" ht="12" customHeight="1" x14ac:dyDescent="0.2">
      <c r="A92" s="389"/>
      <c r="B92" s="188"/>
      <c r="C92" s="188"/>
      <c r="D92" s="198"/>
      <c r="E92" s="188"/>
      <c r="F92" s="380"/>
    </row>
    <row r="93" spans="1:6" ht="12.75" customHeight="1" x14ac:dyDescent="0.2">
      <c r="A93" s="219"/>
      <c r="B93" s="110"/>
      <c r="C93" s="185"/>
      <c r="D93" s="199"/>
      <c r="E93" s="168"/>
      <c r="F93" s="182"/>
    </row>
    <row r="94" spans="1:6" ht="48" customHeight="1" x14ac:dyDescent="0.2">
      <c r="A94" s="220" t="s">
        <v>273</v>
      </c>
      <c r="B94" s="107" t="s">
        <v>339</v>
      </c>
      <c r="C94" s="162"/>
      <c r="D94" s="201"/>
      <c r="E94" s="210"/>
      <c r="F94" s="382"/>
    </row>
    <row r="95" spans="1:6" ht="12" customHeight="1" x14ac:dyDescent="0.2">
      <c r="A95" s="220"/>
      <c r="B95" s="388"/>
      <c r="C95" s="162">
        <v>4</v>
      </c>
      <c r="D95" s="163" t="s">
        <v>6</v>
      </c>
      <c r="E95" s="379"/>
      <c r="F95" s="161">
        <f>C95*E95</f>
        <v>0</v>
      </c>
    </row>
    <row r="96" spans="1:6" ht="12" customHeight="1" x14ac:dyDescent="0.2">
      <c r="A96" s="389"/>
      <c r="B96" s="188"/>
      <c r="C96" s="188"/>
      <c r="D96" s="198"/>
      <c r="E96" s="188"/>
      <c r="F96" s="380"/>
    </row>
    <row r="97" spans="1:6" ht="12" customHeight="1" x14ac:dyDescent="0.2">
      <c r="A97" s="219"/>
      <c r="B97" s="110"/>
      <c r="C97" s="185"/>
      <c r="D97" s="199"/>
      <c r="E97" s="199"/>
      <c r="F97" s="182"/>
    </row>
    <row r="98" spans="1:6" ht="132" customHeight="1" x14ac:dyDescent="0.2">
      <c r="A98" s="220" t="s">
        <v>274</v>
      </c>
      <c r="B98" s="107" t="s">
        <v>340</v>
      </c>
      <c r="C98" s="162"/>
      <c r="D98" s="201"/>
      <c r="E98" s="210"/>
      <c r="F98" s="382"/>
    </row>
    <row r="99" spans="1:6" ht="12" customHeight="1" x14ac:dyDescent="0.2">
      <c r="A99" s="220"/>
      <c r="B99" s="388"/>
      <c r="C99" s="162">
        <v>1</v>
      </c>
      <c r="D99" s="163" t="s">
        <v>6</v>
      </c>
      <c r="E99" s="379"/>
      <c r="F99" s="161">
        <f>C99*E99</f>
        <v>0</v>
      </c>
    </row>
    <row r="100" spans="1:6" ht="12" customHeight="1" x14ac:dyDescent="0.2">
      <c r="A100" s="389"/>
      <c r="B100" s="188"/>
      <c r="C100" s="188"/>
      <c r="D100" s="198"/>
      <c r="E100" s="188"/>
      <c r="F100" s="380"/>
    </row>
    <row r="101" spans="1:6" ht="12" customHeight="1" x14ac:dyDescent="0.2">
      <c r="A101" s="219"/>
      <c r="B101" s="110"/>
      <c r="C101" s="185"/>
      <c r="D101" s="199"/>
      <c r="E101" s="168"/>
      <c r="F101" s="182"/>
    </row>
    <row r="102" spans="1:6" ht="12" customHeight="1" x14ac:dyDescent="0.2">
      <c r="A102" s="220" t="s">
        <v>275</v>
      </c>
      <c r="B102" s="107" t="s">
        <v>341</v>
      </c>
      <c r="C102" s="162">
        <v>1</v>
      </c>
      <c r="D102" s="163" t="s">
        <v>6</v>
      </c>
      <c r="E102" s="379"/>
      <c r="F102" s="161">
        <f t="shared" si="0"/>
        <v>0</v>
      </c>
    </row>
    <row r="103" spans="1:6" ht="12" customHeight="1" x14ac:dyDescent="0.2">
      <c r="A103" s="389"/>
      <c r="B103" s="108"/>
      <c r="C103" s="188"/>
      <c r="D103" s="198"/>
      <c r="E103" s="188"/>
      <c r="F103" s="380"/>
    </row>
    <row r="104" spans="1:6" ht="12" customHeight="1" x14ac:dyDescent="0.2">
      <c r="A104" s="219"/>
      <c r="B104" s="110"/>
      <c r="C104" s="185"/>
      <c r="D104" s="199"/>
      <c r="E104" s="168"/>
      <c r="F104" s="182"/>
    </row>
    <row r="105" spans="1:6" ht="234.75" customHeight="1" x14ac:dyDescent="0.2">
      <c r="A105" s="220" t="s">
        <v>276</v>
      </c>
      <c r="B105" s="107" t="s">
        <v>342</v>
      </c>
      <c r="C105" s="162"/>
      <c r="D105" s="201"/>
      <c r="E105" s="210"/>
      <c r="F105" s="382"/>
    </row>
    <row r="106" spans="1:6" ht="12" customHeight="1" x14ac:dyDescent="0.2">
      <c r="A106" s="220"/>
      <c r="B106" s="388"/>
      <c r="C106" s="162">
        <v>2</v>
      </c>
      <c r="D106" s="163" t="s">
        <v>7</v>
      </c>
      <c r="E106" s="379"/>
      <c r="F106" s="161">
        <f>C106*E106</f>
        <v>0</v>
      </c>
    </row>
    <row r="107" spans="1:6" ht="12" customHeight="1" x14ac:dyDescent="0.2">
      <c r="A107" s="389"/>
      <c r="B107" s="188"/>
      <c r="C107" s="188"/>
      <c r="D107" s="198"/>
      <c r="E107" s="188"/>
      <c r="F107" s="380"/>
    </row>
    <row r="108" spans="1:6" ht="12" customHeight="1" x14ac:dyDescent="0.2">
      <c r="A108" s="219"/>
      <c r="B108" s="110"/>
      <c r="C108" s="185"/>
      <c r="D108" s="199"/>
      <c r="E108" s="168"/>
      <c r="F108" s="182"/>
    </row>
    <row r="109" spans="1:6" ht="34.5" customHeight="1" x14ac:dyDescent="0.2">
      <c r="A109" s="220" t="s">
        <v>277</v>
      </c>
      <c r="B109" s="107" t="s">
        <v>343</v>
      </c>
      <c r="C109" s="183"/>
      <c r="D109" s="183"/>
      <c r="E109" s="183"/>
      <c r="F109" s="381"/>
    </row>
    <row r="110" spans="1:6" ht="12" customHeight="1" x14ac:dyDescent="0.2">
      <c r="A110" s="220"/>
      <c r="B110" s="107" t="s">
        <v>259</v>
      </c>
      <c r="C110" s="162">
        <v>1</v>
      </c>
      <c r="D110" s="163" t="s">
        <v>7</v>
      </c>
      <c r="E110" s="379"/>
      <c r="F110" s="161">
        <f>C110*E110</f>
        <v>0</v>
      </c>
    </row>
    <row r="111" spans="1:6" ht="12" customHeight="1" x14ac:dyDescent="0.2">
      <c r="A111" s="389"/>
      <c r="B111" s="108"/>
      <c r="C111" s="188"/>
      <c r="D111" s="198"/>
      <c r="E111" s="188"/>
      <c r="F111" s="380"/>
    </row>
    <row r="112" spans="1:6" ht="12" customHeight="1" x14ac:dyDescent="0.2">
      <c r="A112" s="219"/>
      <c r="B112" s="110"/>
      <c r="C112" s="185"/>
      <c r="D112" s="199"/>
      <c r="E112" s="185"/>
      <c r="F112" s="182"/>
    </row>
    <row r="113" spans="1:6" ht="258.75" customHeight="1" x14ac:dyDescent="0.2">
      <c r="A113" s="220" t="s">
        <v>278</v>
      </c>
      <c r="B113" s="107" t="s">
        <v>344</v>
      </c>
      <c r="C113" s="162"/>
      <c r="D113" s="163"/>
      <c r="E113" s="170"/>
      <c r="F113" s="161"/>
    </row>
    <row r="114" spans="1:6" ht="12" customHeight="1" x14ac:dyDescent="0.2">
      <c r="A114" s="220"/>
      <c r="B114" s="388"/>
      <c r="C114" s="162"/>
      <c r="D114" s="163"/>
      <c r="E114" s="170"/>
      <c r="F114" s="161"/>
    </row>
    <row r="115" spans="1:6" ht="12" customHeight="1" x14ac:dyDescent="0.2">
      <c r="A115" s="389"/>
      <c r="B115" s="188"/>
      <c r="C115" s="188"/>
      <c r="D115" s="198"/>
      <c r="E115" s="167"/>
      <c r="F115" s="380"/>
    </row>
    <row r="116" spans="1:6" ht="12" customHeight="1" x14ac:dyDescent="0.2">
      <c r="A116" s="219"/>
      <c r="B116" s="110"/>
      <c r="C116" s="185"/>
      <c r="D116" s="199"/>
      <c r="E116" s="169"/>
      <c r="F116" s="182"/>
    </row>
    <row r="117" spans="1:6" ht="72" customHeight="1" x14ac:dyDescent="0.2">
      <c r="A117" s="220" t="s">
        <v>279</v>
      </c>
      <c r="B117" s="107" t="s">
        <v>345</v>
      </c>
      <c r="C117" s="162"/>
      <c r="D117" s="163"/>
      <c r="E117" s="170"/>
      <c r="F117" s="161"/>
    </row>
    <row r="118" spans="1:6" ht="12" customHeight="1" x14ac:dyDescent="0.2">
      <c r="A118" s="220"/>
      <c r="B118" s="388"/>
      <c r="C118" s="162">
        <v>1</v>
      </c>
      <c r="D118" s="163" t="s">
        <v>6</v>
      </c>
      <c r="E118" s="379"/>
      <c r="F118" s="161">
        <f t="shared" ref="F118" si="1">C118*E118</f>
        <v>0</v>
      </c>
    </row>
    <row r="119" spans="1:6" ht="12" customHeight="1" x14ac:dyDescent="0.2">
      <c r="A119" s="389"/>
      <c r="B119" s="188"/>
      <c r="C119" s="198"/>
      <c r="D119" s="167"/>
      <c r="E119" s="167"/>
      <c r="F119" s="380"/>
    </row>
    <row r="120" spans="1:6" ht="12" customHeight="1" x14ac:dyDescent="0.2">
      <c r="A120" s="219"/>
      <c r="B120" s="110"/>
      <c r="C120" s="185"/>
      <c r="D120" s="199"/>
      <c r="E120" s="168"/>
      <c r="F120" s="182"/>
    </row>
    <row r="121" spans="1:6" ht="151.5" customHeight="1" x14ac:dyDescent="0.2">
      <c r="A121" s="220" t="s">
        <v>280</v>
      </c>
      <c r="B121" s="107" t="s">
        <v>346</v>
      </c>
      <c r="C121" s="162"/>
      <c r="D121" s="163"/>
      <c r="E121" s="170"/>
      <c r="F121" s="161"/>
    </row>
    <row r="122" spans="1:6" ht="12" customHeight="1" x14ac:dyDescent="0.2">
      <c r="A122" s="220"/>
      <c r="B122" s="388"/>
      <c r="C122" s="162"/>
      <c r="D122" s="163"/>
      <c r="E122" s="170"/>
      <c r="F122" s="161"/>
    </row>
    <row r="123" spans="1:6" ht="12" customHeight="1" x14ac:dyDescent="0.2">
      <c r="A123" s="389"/>
      <c r="B123" s="188"/>
      <c r="C123" s="188"/>
      <c r="D123" s="198"/>
      <c r="E123" s="167"/>
      <c r="F123" s="380"/>
    </row>
    <row r="124" spans="1:6" ht="12" customHeight="1" x14ac:dyDescent="0.2">
      <c r="A124" s="219"/>
      <c r="B124" s="110"/>
      <c r="C124" s="185"/>
      <c r="D124" s="199"/>
      <c r="E124" s="169"/>
      <c r="F124" s="182"/>
    </row>
    <row r="125" spans="1:6" ht="72" customHeight="1" x14ac:dyDescent="0.2">
      <c r="A125" s="220" t="s">
        <v>281</v>
      </c>
      <c r="B125" s="107" t="s">
        <v>347</v>
      </c>
      <c r="C125" s="162"/>
      <c r="D125" s="201"/>
      <c r="E125" s="210"/>
      <c r="F125" s="382"/>
    </row>
    <row r="126" spans="1:6" ht="12" customHeight="1" x14ac:dyDescent="0.2">
      <c r="A126" s="220"/>
      <c r="B126" s="388"/>
      <c r="C126" s="162">
        <v>1</v>
      </c>
      <c r="D126" s="163" t="s">
        <v>6</v>
      </c>
      <c r="E126" s="379"/>
      <c r="F126" s="161">
        <f>C126*E126</f>
        <v>0</v>
      </c>
    </row>
    <row r="127" spans="1:6" ht="12" customHeight="1" x14ac:dyDescent="0.2">
      <c r="A127" s="389"/>
      <c r="B127" s="188"/>
      <c r="C127" s="188"/>
      <c r="D127" s="198"/>
      <c r="E127" s="188"/>
      <c r="F127" s="380"/>
    </row>
    <row r="128" spans="1:6" ht="12" customHeight="1" x14ac:dyDescent="0.2">
      <c r="A128" s="219"/>
      <c r="B128" s="110"/>
      <c r="C128" s="185"/>
      <c r="D128" s="199"/>
      <c r="E128" s="169"/>
      <c r="F128" s="182"/>
    </row>
    <row r="129" spans="1:6" ht="264" customHeight="1" x14ac:dyDescent="0.2">
      <c r="A129" s="220" t="s">
        <v>282</v>
      </c>
      <c r="B129" s="107" t="s">
        <v>348</v>
      </c>
      <c r="C129" s="162"/>
      <c r="D129" s="163"/>
      <c r="E129" s="170"/>
      <c r="F129" s="161"/>
    </row>
    <row r="130" spans="1:6" ht="12" customHeight="1" x14ac:dyDescent="0.2">
      <c r="A130" s="220"/>
      <c r="B130" s="388"/>
      <c r="C130" s="162"/>
      <c r="D130" s="163"/>
      <c r="E130" s="170"/>
      <c r="F130" s="161"/>
    </row>
    <row r="131" spans="1:6" ht="12" customHeight="1" x14ac:dyDescent="0.2">
      <c r="A131" s="389"/>
      <c r="B131" s="108"/>
      <c r="C131" s="188"/>
      <c r="D131" s="198"/>
      <c r="E131" s="167"/>
      <c r="F131" s="380"/>
    </row>
    <row r="132" spans="1:6" ht="12" customHeight="1" x14ac:dyDescent="0.2">
      <c r="A132" s="219"/>
      <c r="B132" s="110"/>
      <c r="C132" s="185"/>
      <c r="D132" s="199"/>
      <c r="E132" s="169"/>
      <c r="F132" s="182"/>
    </row>
    <row r="133" spans="1:6" ht="72" customHeight="1" x14ac:dyDescent="0.2">
      <c r="A133" s="220" t="s">
        <v>283</v>
      </c>
      <c r="B133" s="107" t="s">
        <v>349</v>
      </c>
      <c r="C133" s="162"/>
      <c r="D133" s="201"/>
      <c r="E133" s="210"/>
      <c r="F133" s="382"/>
    </row>
    <row r="134" spans="1:6" ht="12" customHeight="1" x14ac:dyDescent="0.2">
      <c r="A134" s="220"/>
      <c r="B134" s="388"/>
      <c r="C134" s="162">
        <v>1</v>
      </c>
      <c r="D134" s="163" t="s">
        <v>6</v>
      </c>
      <c r="E134" s="379"/>
      <c r="F134" s="161">
        <f>C134*E134</f>
        <v>0</v>
      </c>
    </row>
    <row r="135" spans="1:6" ht="12" customHeight="1" x14ac:dyDescent="0.2">
      <c r="A135" s="389"/>
      <c r="B135" s="188"/>
      <c r="C135" s="188"/>
      <c r="D135" s="198"/>
      <c r="E135" s="188"/>
      <c r="F135" s="380"/>
    </row>
    <row r="136" spans="1:6" ht="12" customHeight="1" x14ac:dyDescent="0.2">
      <c r="A136" s="219"/>
      <c r="B136" s="110"/>
      <c r="C136" s="185"/>
      <c r="D136" s="199"/>
      <c r="E136" s="169"/>
      <c r="F136" s="182"/>
    </row>
    <row r="137" spans="1:6" ht="96" customHeight="1" x14ac:dyDescent="0.2">
      <c r="A137" s="220" t="s">
        <v>284</v>
      </c>
      <c r="B137" s="107" t="s">
        <v>350</v>
      </c>
      <c r="C137" s="162"/>
      <c r="D137" s="163"/>
      <c r="E137" s="170"/>
      <c r="F137" s="161"/>
    </row>
    <row r="138" spans="1:6" ht="12" customHeight="1" x14ac:dyDescent="0.2">
      <c r="A138" s="220"/>
      <c r="B138" s="388"/>
      <c r="C138" s="162"/>
      <c r="D138" s="163"/>
      <c r="E138" s="170"/>
      <c r="F138" s="161"/>
    </row>
    <row r="139" spans="1:6" ht="12" customHeight="1" x14ac:dyDescent="0.2">
      <c r="A139" s="389"/>
      <c r="B139" s="188"/>
      <c r="C139" s="188"/>
      <c r="D139" s="198"/>
      <c r="E139" s="167"/>
      <c r="F139" s="380"/>
    </row>
    <row r="140" spans="1:6" ht="12" customHeight="1" x14ac:dyDescent="0.2">
      <c r="A140" s="219"/>
      <c r="B140" s="110"/>
      <c r="C140" s="185"/>
      <c r="D140" s="199"/>
      <c r="E140" s="169"/>
      <c r="F140" s="182"/>
    </row>
    <row r="141" spans="1:6" ht="84" customHeight="1" x14ac:dyDescent="0.2">
      <c r="A141" s="220" t="s">
        <v>285</v>
      </c>
      <c r="B141" s="107" t="s">
        <v>529</v>
      </c>
      <c r="C141" s="183"/>
      <c r="D141" s="183"/>
      <c r="E141" s="183"/>
      <c r="F141" s="381"/>
    </row>
    <row r="142" spans="1:6" ht="12" customHeight="1" x14ac:dyDescent="0.2">
      <c r="A142" s="220"/>
      <c r="B142" s="388"/>
      <c r="C142" s="162">
        <v>1</v>
      </c>
      <c r="D142" s="163" t="s">
        <v>6</v>
      </c>
      <c r="E142" s="379"/>
      <c r="F142" s="161">
        <f>C142*E142</f>
        <v>0</v>
      </c>
    </row>
    <row r="143" spans="1:6" ht="12" customHeight="1" x14ac:dyDescent="0.2">
      <c r="A143" s="389"/>
      <c r="B143" s="108"/>
      <c r="C143" s="188"/>
      <c r="D143" s="198"/>
      <c r="E143" s="198"/>
      <c r="F143" s="380"/>
    </row>
    <row r="144" spans="1:6" ht="12" customHeight="1" x14ac:dyDescent="0.2">
      <c r="A144" s="219"/>
      <c r="B144" s="110"/>
      <c r="C144" s="185"/>
      <c r="D144" s="199"/>
      <c r="E144" s="199"/>
      <c r="F144" s="182"/>
    </row>
    <row r="145" spans="1:6" ht="154.5" customHeight="1" x14ac:dyDescent="0.2">
      <c r="A145" s="220" t="s">
        <v>286</v>
      </c>
      <c r="B145" s="107" t="s">
        <v>351</v>
      </c>
      <c r="C145" s="183"/>
      <c r="D145" s="183"/>
      <c r="E145" s="183"/>
      <c r="F145" s="381"/>
    </row>
    <row r="146" spans="1:6" ht="12" customHeight="1" x14ac:dyDescent="0.2">
      <c r="A146" s="220"/>
      <c r="B146" s="388"/>
      <c r="C146" s="162">
        <v>1</v>
      </c>
      <c r="D146" s="163" t="s">
        <v>6</v>
      </c>
      <c r="E146" s="379"/>
      <c r="F146" s="161">
        <f>C146*E146</f>
        <v>0</v>
      </c>
    </row>
    <row r="147" spans="1:6" ht="12" customHeight="1" x14ac:dyDescent="0.2">
      <c r="A147" s="389"/>
      <c r="B147" s="108"/>
      <c r="C147" s="188"/>
      <c r="D147" s="198"/>
      <c r="E147" s="198"/>
      <c r="F147" s="380"/>
    </row>
    <row r="148" spans="1:6" ht="12" customHeight="1" x14ac:dyDescent="0.2">
      <c r="A148" s="219"/>
      <c r="B148" s="110"/>
      <c r="C148" s="185"/>
      <c r="D148" s="199"/>
      <c r="E148" s="199"/>
      <c r="F148" s="182"/>
    </row>
    <row r="149" spans="1:6" ht="85.5" customHeight="1" x14ac:dyDescent="0.2">
      <c r="A149" s="220" t="s">
        <v>288</v>
      </c>
      <c r="B149" s="107" t="s">
        <v>352</v>
      </c>
      <c r="C149" s="162"/>
      <c r="D149" s="163"/>
      <c r="E149" s="170"/>
      <c r="F149" s="161"/>
    </row>
    <row r="150" spans="1:6" ht="12" customHeight="1" x14ac:dyDescent="0.2">
      <c r="A150" s="389"/>
      <c r="B150" s="108"/>
      <c r="C150" s="188"/>
      <c r="D150" s="198"/>
      <c r="E150" s="167"/>
      <c r="F150" s="380"/>
    </row>
    <row r="151" spans="1:6" ht="12" customHeight="1" x14ac:dyDescent="0.2">
      <c r="A151" s="220"/>
      <c r="B151" s="107"/>
      <c r="C151" s="162"/>
      <c r="D151" s="163"/>
      <c r="E151" s="170"/>
      <c r="F151" s="161"/>
    </row>
    <row r="152" spans="1:6" ht="12" customHeight="1" x14ac:dyDescent="0.2">
      <c r="A152" s="220" t="s">
        <v>287</v>
      </c>
      <c r="B152" s="112" t="s">
        <v>21</v>
      </c>
      <c r="C152" s="162">
        <v>8</v>
      </c>
      <c r="D152" s="163" t="s">
        <v>6</v>
      </c>
      <c r="E152" s="379"/>
      <c r="F152" s="161">
        <f t="shared" si="0"/>
        <v>0</v>
      </c>
    </row>
    <row r="153" spans="1:6" ht="12" customHeight="1" x14ac:dyDescent="0.2">
      <c r="A153" s="220"/>
      <c r="B153" s="107"/>
      <c r="C153" s="162"/>
      <c r="D153" s="163"/>
      <c r="E153" s="163"/>
      <c r="F153" s="161"/>
    </row>
    <row r="154" spans="1:6" ht="12" customHeight="1" x14ac:dyDescent="0.2">
      <c r="A154" s="219"/>
      <c r="B154" s="110"/>
      <c r="C154" s="185"/>
      <c r="D154" s="199"/>
      <c r="E154" s="199"/>
      <c r="F154" s="182"/>
    </row>
    <row r="155" spans="1:6" ht="12" customHeight="1" x14ac:dyDescent="0.2">
      <c r="A155" s="220" t="s">
        <v>289</v>
      </c>
      <c r="B155" s="112" t="s">
        <v>65</v>
      </c>
      <c r="C155" s="162">
        <v>10</v>
      </c>
      <c r="D155" s="163" t="s">
        <v>6</v>
      </c>
      <c r="E155" s="379"/>
      <c r="F155" s="161">
        <f t="shared" si="0"/>
        <v>0</v>
      </c>
    </row>
    <row r="156" spans="1:6" ht="12" customHeight="1" x14ac:dyDescent="0.2">
      <c r="A156" s="389"/>
      <c r="B156" s="108"/>
      <c r="C156" s="188"/>
      <c r="D156" s="198"/>
      <c r="E156" s="198"/>
      <c r="F156" s="380"/>
    </row>
    <row r="157" spans="1:6" ht="12" customHeight="1" x14ac:dyDescent="0.2">
      <c r="A157" s="219"/>
      <c r="B157" s="110"/>
      <c r="C157" s="185"/>
      <c r="D157" s="199"/>
      <c r="E157" s="199"/>
      <c r="F157" s="182"/>
    </row>
    <row r="158" spans="1:6" ht="114.75" customHeight="1" x14ac:dyDescent="0.2">
      <c r="A158" s="220" t="s">
        <v>290</v>
      </c>
      <c r="B158" s="107" t="s">
        <v>353</v>
      </c>
      <c r="C158" s="162"/>
      <c r="D158" s="163"/>
      <c r="E158" s="170"/>
      <c r="F158" s="161"/>
    </row>
    <row r="159" spans="1:6" ht="12" customHeight="1" x14ac:dyDescent="0.2">
      <c r="A159" s="389"/>
      <c r="B159" s="108"/>
      <c r="C159" s="188"/>
      <c r="D159" s="198"/>
      <c r="E159" s="167"/>
      <c r="F159" s="380"/>
    </row>
    <row r="160" spans="1:6" ht="12" customHeight="1" x14ac:dyDescent="0.2">
      <c r="A160" s="220"/>
      <c r="B160" s="107"/>
      <c r="C160" s="162"/>
      <c r="D160" s="163"/>
      <c r="E160" s="170"/>
      <c r="F160" s="161"/>
    </row>
    <row r="161" spans="1:6" ht="12" customHeight="1" x14ac:dyDescent="0.2">
      <c r="A161" s="220" t="s">
        <v>291</v>
      </c>
      <c r="B161" s="107" t="s">
        <v>354</v>
      </c>
      <c r="C161" s="162">
        <v>1</v>
      </c>
      <c r="D161" s="163" t="s">
        <v>6</v>
      </c>
      <c r="E161" s="379"/>
      <c r="F161" s="161">
        <f t="shared" si="0"/>
        <v>0</v>
      </c>
    </row>
    <row r="162" spans="1:6" ht="12" customHeight="1" x14ac:dyDescent="0.2">
      <c r="A162" s="220"/>
      <c r="B162" s="107"/>
      <c r="C162" s="162"/>
      <c r="D162" s="163"/>
      <c r="E162" s="163"/>
      <c r="F162" s="161"/>
    </row>
    <row r="163" spans="1:6" ht="12" customHeight="1" x14ac:dyDescent="0.2">
      <c r="A163" s="219"/>
      <c r="B163" s="110"/>
      <c r="C163" s="185"/>
      <c r="D163" s="199"/>
      <c r="E163" s="199"/>
      <c r="F163" s="182"/>
    </row>
    <row r="164" spans="1:6" ht="12" customHeight="1" x14ac:dyDescent="0.2">
      <c r="A164" s="220" t="s">
        <v>292</v>
      </c>
      <c r="B164" s="107" t="s">
        <v>355</v>
      </c>
      <c r="C164" s="162">
        <v>2</v>
      </c>
      <c r="D164" s="163" t="s">
        <v>6</v>
      </c>
      <c r="E164" s="379"/>
      <c r="F164" s="161">
        <f t="shared" si="0"/>
        <v>0</v>
      </c>
    </row>
    <row r="165" spans="1:6" ht="12" customHeight="1" x14ac:dyDescent="0.2">
      <c r="A165" s="389"/>
      <c r="B165" s="108"/>
      <c r="C165" s="188"/>
      <c r="D165" s="198"/>
      <c r="E165" s="198"/>
      <c r="F165" s="380"/>
    </row>
    <row r="166" spans="1:6" ht="12" customHeight="1" x14ac:dyDescent="0.2">
      <c r="A166" s="220"/>
      <c r="B166" s="107"/>
      <c r="C166" s="162"/>
      <c r="D166" s="163"/>
      <c r="E166" s="163"/>
      <c r="F166" s="161"/>
    </row>
    <row r="167" spans="1:6" ht="83.25" customHeight="1" x14ac:dyDescent="0.2">
      <c r="A167" s="220" t="s">
        <v>293</v>
      </c>
      <c r="B167" s="107" t="s">
        <v>356</v>
      </c>
      <c r="C167" s="162"/>
      <c r="D167" s="163"/>
      <c r="E167" s="170"/>
      <c r="F167" s="161"/>
    </row>
    <row r="168" spans="1:6" ht="12" customHeight="1" x14ac:dyDescent="0.2">
      <c r="A168" s="220"/>
      <c r="B168" s="388"/>
      <c r="C168" s="162"/>
      <c r="D168" s="163"/>
      <c r="E168" s="170"/>
      <c r="F168" s="161"/>
    </row>
    <row r="169" spans="1:6" ht="12" customHeight="1" x14ac:dyDescent="0.2">
      <c r="A169" s="220"/>
      <c r="B169" s="107"/>
      <c r="C169" s="162"/>
      <c r="D169" s="163"/>
      <c r="E169" s="170"/>
      <c r="F169" s="161"/>
    </row>
    <row r="170" spans="1:6" ht="12" customHeight="1" x14ac:dyDescent="0.2">
      <c r="A170" s="219"/>
      <c r="B170" s="110"/>
      <c r="C170" s="185"/>
      <c r="D170" s="199"/>
      <c r="E170" s="169"/>
      <c r="F170" s="182"/>
    </row>
    <row r="171" spans="1:6" ht="68.25" customHeight="1" x14ac:dyDescent="0.2">
      <c r="A171" s="220" t="s">
        <v>294</v>
      </c>
      <c r="B171" s="107" t="s">
        <v>357</v>
      </c>
      <c r="C171" s="183"/>
      <c r="D171" s="183"/>
      <c r="E171" s="183"/>
      <c r="F171" s="381"/>
    </row>
    <row r="172" spans="1:6" ht="12" customHeight="1" x14ac:dyDescent="0.2">
      <c r="A172" s="220"/>
      <c r="B172" s="388"/>
      <c r="C172" s="162">
        <v>2</v>
      </c>
      <c r="D172" s="163" t="s">
        <v>6</v>
      </c>
      <c r="E172" s="379"/>
      <c r="F172" s="161">
        <f>C172*E172</f>
        <v>0</v>
      </c>
    </row>
    <row r="173" spans="1:6" ht="12" customHeight="1" x14ac:dyDescent="0.2">
      <c r="A173" s="389"/>
      <c r="B173" s="108"/>
      <c r="C173" s="188"/>
      <c r="D173" s="198"/>
      <c r="E173" s="198"/>
      <c r="F173" s="380"/>
    </row>
    <row r="174" spans="1:6" ht="12" customHeight="1" x14ac:dyDescent="0.2">
      <c r="A174" s="219"/>
      <c r="B174" s="110"/>
      <c r="C174" s="185"/>
      <c r="D174" s="199"/>
      <c r="E174" s="199"/>
      <c r="F174" s="182"/>
    </row>
    <row r="175" spans="1:6" ht="71.25" customHeight="1" x14ac:dyDescent="0.2">
      <c r="A175" s="220" t="s">
        <v>295</v>
      </c>
      <c r="B175" s="107" t="s">
        <v>66</v>
      </c>
      <c r="C175" s="183"/>
      <c r="D175" s="183"/>
      <c r="E175" s="183"/>
      <c r="F175" s="381"/>
    </row>
    <row r="176" spans="1:6" ht="12" customHeight="1" x14ac:dyDescent="0.2">
      <c r="A176" s="220"/>
      <c r="B176" s="388"/>
      <c r="C176" s="162">
        <v>2</v>
      </c>
      <c r="D176" s="163" t="s">
        <v>6</v>
      </c>
      <c r="E176" s="379"/>
      <c r="F176" s="161">
        <f>C176*E176</f>
        <v>0</v>
      </c>
    </row>
    <row r="177" spans="1:6" ht="12" customHeight="1" x14ac:dyDescent="0.2">
      <c r="A177" s="389"/>
      <c r="B177" s="108"/>
      <c r="C177" s="188"/>
      <c r="D177" s="198"/>
      <c r="E177" s="198"/>
      <c r="F177" s="380"/>
    </row>
    <row r="178" spans="1:6" ht="12" customHeight="1" x14ac:dyDescent="0.2">
      <c r="A178" s="219"/>
      <c r="B178" s="110"/>
      <c r="C178" s="185"/>
      <c r="D178" s="199"/>
      <c r="E178" s="199"/>
      <c r="F178" s="182"/>
    </row>
    <row r="179" spans="1:6" ht="98.25" customHeight="1" x14ac:dyDescent="0.2">
      <c r="A179" s="220" t="s">
        <v>296</v>
      </c>
      <c r="B179" s="107" t="s">
        <v>530</v>
      </c>
      <c r="C179" s="162"/>
      <c r="D179" s="163"/>
      <c r="E179" s="170"/>
      <c r="F179" s="161"/>
    </row>
    <row r="180" spans="1:6" ht="12" customHeight="1" x14ac:dyDescent="0.2">
      <c r="A180" s="389"/>
      <c r="B180" s="108"/>
      <c r="C180" s="188"/>
      <c r="D180" s="198"/>
      <c r="E180" s="167"/>
      <c r="F180" s="380"/>
    </row>
    <row r="181" spans="1:6" ht="12" customHeight="1" x14ac:dyDescent="0.2">
      <c r="A181" s="219"/>
      <c r="B181" s="110"/>
      <c r="C181" s="185"/>
      <c r="D181" s="199"/>
      <c r="E181" s="169"/>
      <c r="F181" s="182"/>
    </row>
    <row r="182" spans="1:6" ht="12" customHeight="1" x14ac:dyDescent="0.2">
      <c r="A182" s="220" t="s">
        <v>297</v>
      </c>
      <c r="B182" s="112" t="s">
        <v>67</v>
      </c>
      <c r="C182" s="162">
        <v>1</v>
      </c>
      <c r="D182" s="163" t="s">
        <v>6</v>
      </c>
      <c r="E182" s="379"/>
      <c r="F182" s="161">
        <f t="shared" si="0"/>
        <v>0</v>
      </c>
    </row>
    <row r="183" spans="1:6" ht="12" customHeight="1" x14ac:dyDescent="0.2">
      <c r="A183" s="389"/>
      <c r="B183" s="435"/>
      <c r="C183" s="188"/>
      <c r="D183" s="198"/>
      <c r="E183" s="167"/>
      <c r="F183" s="380"/>
    </row>
    <row r="184" spans="1:6" ht="12" customHeight="1" x14ac:dyDescent="0.2">
      <c r="A184" s="219"/>
      <c r="B184" s="212"/>
      <c r="C184" s="185"/>
      <c r="D184" s="199"/>
      <c r="E184" s="169"/>
      <c r="F184" s="182"/>
    </row>
    <row r="185" spans="1:6" ht="12" customHeight="1" x14ac:dyDescent="0.2">
      <c r="A185" s="220" t="s">
        <v>298</v>
      </c>
      <c r="B185" s="112" t="s">
        <v>68</v>
      </c>
      <c r="C185" s="162">
        <v>1</v>
      </c>
      <c r="D185" s="163" t="s">
        <v>6</v>
      </c>
      <c r="E185" s="379"/>
      <c r="F185" s="161">
        <f t="shared" si="0"/>
        <v>0</v>
      </c>
    </row>
    <row r="186" spans="1:6" ht="12" customHeight="1" x14ac:dyDescent="0.2">
      <c r="A186" s="389"/>
      <c r="B186" s="108"/>
      <c r="C186" s="188"/>
      <c r="D186" s="198"/>
      <c r="E186" s="188"/>
      <c r="F186" s="380"/>
    </row>
    <row r="187" spans="1:6" ht="12" customHeight="1" x14ac:dyDescent="0.2">
      <c r="A187" s="219"/>
      <c r="B187" s="110"/>
      <c r="C187" s="185"/>
      <c r="D187" s="199"/>
      <c r="E187" s="185"/>
      <c r="F187" s="182"/>
    </row>
    <row r="188" spans="1:6" ht="12" customHeight="1" x14ac:dyDescent="0.2">
      <c r="A188" s="220" t="s">
        <v>300</v>
      </c>
      <c r="B188" s="107" t="s">
        <v>531</v>
      </c>
      <c r="C188" s="162"/>
      <c r="D188" s="201"/>
      <c r="E188" s="210"/>
      <c r="F188" s="382"/>
    </row>
    <row r="189" spans="1:6" ht="12" customHeight="1" x14ac:dyDescent="0.2">
      <c r="A189" s="220"/>
      <c r="B189" s="107" t="s">
        <v>299</v>
      </c>
      <c r="C189" s="162">
        <v>3</v>
      </c>
      <c r="D189" s="163" t="s">
        <v>6</v>
      </c>
      <c r="E189" s="379"/>
      <c r="F189" s="161">
        <f>C189*E189</f>
        <v>0</v>
      </c>
    </row>
    <row r="190" spans="1:6" ht="12" customHeight="1" x14ac:dyDescent="0.2">
      <c r="A190" s="389"/>
      <c r="B190" s="108"/>
      <c r="C190" s="188"/>
      <c r="D190" s="198"/>
      <c r="E190" s="188"/>
      <c r="F190" s="380"/>
    </row>
    <row r="191" spans="1:6" ht="12" customHeight="1" x14ac:dyDescent="0.2">
      <c r="A191" s="219"/>
      <c r="B191" s="110"/>
      <c r="C191" s="185"/>
      <c r="D191" s="199"/>
      <c r="E191" s="185"/>
      <c r="F191" s="182"/>
    </row>
    <row r="192" spans="1:6" ht="105.75" customHeight="1" x14ac:dyDescent="0.2">
      <c r="A192" s="220" t="s">
        <v>302</v>
      </c>
      <c r="B192" s="107" t="s">
        <v>532</v>
      </c>
      <c r="C192" s="162"/>
      <c r="D192" s="201"/>
      <c r="E192" s="210"/>
      <c r="F192" s="382"/>
    </row>
    <row r="193" spans="1:6" ht="12" customHeight="1" x14ac:dyDescent="0.2">
      <c r="A193" s="220"/>
      <c r="B193" s="107" t="s">
        <v>301</v>
      </c>
      <c r="C193" s="162">
        <v>8</v>
      </c>
      <c r="D193" s="163" t="s">
        <v>6</v>
      </c>
      <c r="E193" s="379"/>
      <c r="F193" s="161">
        <f>C193*E193</f>
        <v>0</v>
      </c>
    </row>
    <row r="194" spans="1:6" ht="12" customHeight="1" x14ac:dyDescent="0.2">
      <c r="A194" s="389"/>
      <c r="B194" s="108"/>
      <c r="C194" s="188"/>
      <c r="D194" s="198"/>
      <c r="E194" s="198"/>
      <c r="F194" s="380"/>
    </row>
    <row r="195" spans="1:6" ht="12" customHeight="1" x14ac:dyDescent="0.2">
      <c r="A195" s="219"/>
      <c r="B195" s="110"/>
      <c r="C195" s="185"/>
      <c r="D195" s="199"/>
      <c r="E195" s="185"/>
      <c r="F195" s="182"/>
    </row>
    <row r="196" spans="1:6" ht="71.25" customHeight="1" x14ac:dyDescent="0.2">
      <c r="A196" s="220" t="s">
        <v>303</v>
      </c>
      <c r="B196" s="107" t="s">
        <v>533</v>
      </c>
      <c r="C196" s="183"/>
      <c r="D196" s="183"/>
      <c r="E196" s="183"/>
      <c r="F196" s="381"/>
    </row>
    <row r="197" spans="1:6" ht="12" customHeight="1" x14ac:dyDescent="0.2">
      <c r="A197" s="220"/>
      <c r="B197" s="107" t="s">
        <v>304</v>
      </c>
      <c r="C197" s="162">
        <v>2</v>
      </c>
      <c r="D197" s="163" t="s">
        <v>6</v>
      </c>
      <c r="E197" s="379"/>
      <c r="F197" s="161">
        <f>C197*E197</f>
        <v>0</v>
      </c>
    </row>
    <row r="198" spans="1:6" ht="12" customHeight="1" x14ac:dyDescent="0.2">
      <c r="A198" s="389"/>
      <c r="B198" s="108"/>
      <c r="C198" s="188"/>
      <c r="D198" s="198"/>
      <c r="E198" s="188"/>
      <c r="F198" s="380"/>
    </row>
    <row r="199" spans="1:6" ht="12" customHeight="1" x14ac:dyDescent="0.2">
      <c r="A199" s="219"/>
      <c r="B199" s="110"/>
      <c r="C199" s="185"/>
      <c r="D199" s="199"/>
      <c r="E199" s="185"/>
      <c r="F199" s="182"/>
    </row>
    <row r="200" spans="1:6" ht="63.75" customHeight="1" x14ac:dyDescent="0.2">
      <c r="A200" s="220" t="s">
        <v>305</v>
      </c>
      <c r="B200" s="107" t="s">
        <v>358</v>
      </c>
      <c r="C200" s="162"/>
      <c r="D200" s="201"/>
      <c r="E200" s="210"/>
      <c r="F200" s="382"/>
    </row>
    <row r="201" spans="1:6" ht="12" customHeight="1" x14ac:dyDescent="0.2">
      <c r="A201" s="220"/>
      <c r="B201" s="107" t="s">
        <v>306</v>
      </c>
      <c r="C201" s="162">
        <v>14</v>
      </c>
      <c r="D201" s="163" t="s">
        <v>6</v>
      </c>
      <c r="E201" s="379"/>
      <c r="F201" s="161">
        <f>C201*E201</f>
        <v>0</v>
      </c>
    </row>
    <row r="202" spans="1:6" ht="12" customHeight="1" x14ac:dyDescent="0.2">
      <c r="A202" s="389"/>
      <c r="B202" s="108"/>
      <c r="C202" s="188"/>
      <c r="D202" s="198"/>
      <c r="E202" s="198"/>
      <c r="F202" s="380"/>
    </row>
    <row r="203" spans="1:6" ht="12" customHeight="1" x14ac:dyDescent="0.2">
      <c r="A203" s="220"/>
      <c r="B203" s="107"/>
      <c r="C203" s="162"/>
      <c r="D203" s="163"/>
      <c r="E203" s="163"/>
      <c r="F203" s="161"/>
    </row>
    <row r="204" spans="1:6" ht="128.25" customHeight="1" x14ac:dyDescent="0.2">
      <c r="A204" s="220" t="s">
        <v>307</v>
      </c>
      <c r="B204" s="107" t="s">
        <v>534</v>
      </c>
      <c r="C204" s="162"/>
      <c r="D204" s="163"/>
      <c r="E204" s="170"/>
      <c r="F204" s="161"/>
    </row>
    <row r="205" spans="1:6" ht="12" customHeight="1" x14ac:dyDescent="0.2">
      <c r="A205" s="220"/>
      <c r="B205" s="388"/>
      <c r="C205" s="162"/>
      <c r="D205" s="163"/>
      <c r="E205" s="170"/>
      <c r="F205" s="161"/>
    </row>
    <row r="206" spans="1:6" ht="12" customHeight="1" x14ac:dyDescent="0.2">
      <c r="A206" s="220"/>
      <c r="B206" s="107"/>
      <c r="C206" s="162"/>
      <c r="D206" s="163"/>
      <c r="E206" s="170"/>
      <c r="F206" s="161"/>
    </row>
    <row r="207" spans="1:6" ht="12" customHeight="1" x14ac:dyDescent="0.2">
      <c r="A207" s="219"/>
      <c r="B207" s="110"/>
      <c r="C207" s="185"/>
      <c r="D207" s="199"/>
      <c r="E207" s="169"/>
      <c r="F207" s="182"/>
    </row>
    <row r="208" spans="1:6" ht="12" customHeight="1" x14ac:dyDescent="0.2">
      <c r="A208" s="220" t="s">
        <v>310</v>
      </c>
      <c r="B208" s="112" t="s">
        <v>309</v>
      </c>
      <c r="C208" s="162">
        <v>3</v>
      </c>
      <c r="D208" s="163" t="s">
        <v>13</v>
      </c>
      <c r="E208" s="379"/>
      <c r="F208" s="161">
        <f t="shared" si="0"/>
        <v>0</v>
      </c>
    </row>
    <row r="209" spans="1:6" ht="12" customHeight="1" x14ac:dyDescent="0.2">
      <c r="A209" s="220"/>
      <c r="B209" s="107" t="s">
        <v>308</v>
      </c>
      <c r="C209" s="162"/>
      <c r="D209" s="163"/>
      <c r="E209" s="170"/>
      <c r="F209" s="161"/>
    </row>
    <row r="210" spans="1:6" ht="12" customHeight="1" x14ac:dyDescent="0.2">
      <c r="A210" s="389"/>
      <c r="B210" s="108"/>
      <c r="C210" s="188"/>
      <c r="D210" s="198"/>
      <c r="E210" s="167"/>
      <c r="F210" s="380"/>
    </row>
    <row r="211" spans="1:6" ht="12" customHeight="1" x14ac:dyDescent="0.2">
      <c r="A211" s="220"/>
      <c r="B211" s="107"/>
      <c r="C211" s="162"/>
      <c r="D211" s="163"/>
      <c r="E211" s="170"/>
      <c r="F211" s="161"/>
    </row>
    <row r="212" spans="1:6" ht="12" customHeight="1" x14ac:dyDescent="0.2">
      <c r="A212" s="220" t="s">
        <v>312</v>
      </c>
      <c r="B212" s="112" t="s">
        <v>309</v>
      </c>
      <c r="C212" s="162">
        <v>5</v>
      </c>
      <c r="D212" s="163" t="s">
        <v>13</v>
      </c>
      <c r="E212" s="379"/>
      <c r="F212" s="161">
        <f t="shared" si="0"/>
        <v>0</v>
      </c>
    </row>
    <row r="213" spans="1:6" ht="12" customHeight="1" x14ac:dyDescent="0.2">
      <c r="A213" s="220"/>
      <c r="B213" s="107" t="s">
        <v>311</v>
      </c>
      <c r="C213" s="162"/>
      <c r="D213" s="163"/>
      <c r="E213" s="163"/>
      <c r="F213" s="161"/>
    </row>
    <row r="214" spans="1:6" ht="12" customHeight="1" x14ac:dyDescent="0.2">
      <c r="A214" s="220"/>
      <c r="B214" s="107"/>
      <c r="C214" s="162"/>
      <c r="D214" s="163"/>
      <c r="E214" s="163"/>
      <c r="F214" s="161"/>
    </row>
    <row r="215" spans="1:6" ht="12" customHeight="1" x14ac:dyDescent="0.2">
      <c r="A215" s="219"/>
      <c r="B215" s="110"/>
      <c r="C215" s="185"/>
      <c r="D215" s="199"/>
      <c r="E215" s="199"/>
      <c r="F215" s="182"/>
    </row>
    <row r="216" spans="1:6" ht="12" customHeight="1" x14ac:dyDescent="0.2">
      <c r="A216" s="220" t="s">
        <v>314</v>
      </c>
      <c r="B216" s="112" t="s">
        <v>309</v>
      </c>
      <c r="C216" s="162">
        <v>15</v>
      </c>
      <c r="D216" s="163" t="s">
        <v>13</v>
      </c>
      <c r="E216" s="379"/>
      <c r="F216" s="161">
        <f t="shared" si="0"/>
        <v>0</v>
      </c>
    </row>
    <row r="217" spans="1:6" ht="12" customHeight="1" x14ac:dyDescent="0.2">
      <c r="A217" s="220"/>
      <c r="B217" s="107" t="s">
        <v>313</v>
      </c>
      <c r="C217" s="162"/>
      <c r="D217" s="163"/>
      <c r="E217" s="163"/>
      <c r="F217" s="161"/>
    </row>
    <row r="218" spans="1:6" ht="12" customHeight="1" x14ac:dyDescent="0.2">
      <c r="A218" s="389"/>
      <c r="B218" s="108"/>
      <c r="C218" s="188"/>
      <c r="D218" s="198"/>
      <c r="E218" s="198"/>
      <c r="F218" s="380"/>
    </row>
    <row r="219" spans="1:6" ht="12" customHeight="1" x14ac:dyDescent="0.2">
      <c r="A219" s="220"/>
      <c r="B219" s="107"/>
      <c r="C219" s="162"/>
      <c r="D219" s="163"/>
      <c r="E219" s="163"/>
      <c r="F219" s="161"/>
    </row>
    <row r="220" spans="1:6" ht="12" customHeight="1" x14ac:dyDescent="0.2">
      <c r="A220" s="220" t="s">
        <v>316</v>
      </c>
      <c r="B220" s="112" t="s">
        <v>309</v>
      </c>
      <c r="C220" s="162">
        <v>3</v>
      </c>
      <c r="D220" s="163" t="s">
        <v>13</v>
      </c>
      <c r="E220" s="379"/>
      <c r="F220" s="161">
        <f t="shared" si="0"/>
        <v>0</v>
      </c>
    </row>
    <row r="221" spans="1:6" ht="12" customHeight="1" x14ac:dyDescent="0.2">
      <c r="A221" s="220"/>
      <c r="B221" s="107" t="s">
        <v>315</v>
      </c>
      <c r="C221" s="162"/>
      <c r="D221" s="163"/>
      <c r="E221" s="163"/>
      <c r="F221" s="161"/>
    </row>
    <row r="222" spans="1:6" ht="12" customHeight="1" x14ac:dyDescent="0.2">
      <c r="A222" s="220"/>
      <c r="B222" s="107"/>
      <c r="C222" s="162"/>
      <c r="D222" s="163"/>
      <c r="E222" s="163"/>
      <c r="F222" s="161"/>
    </row>
    <row r="223" spans="1:6" ht="12" customHeight="1" x14ac:dyDescent="0.2">
      <c r="A223" s="219"/>
      <c r="B223" s="110"/>
      <c r="C223" s="185"/>
      <c r="D223" s="199"/>
      <c r="E223" s="199"/>
      <c r="F223" s="182"/>
    </row>
    <row r="224" spans="1:6" ht="12" customHeight="1" x14ac:dyDescent="0.2">
      <c r="A224" s="220" t="s">
        <v>318</v>
      </c>
      <c r="B224" s="112" t="s">
        <v>309</v>
      </c>
      <c r="C224" s="162">
        <v>40</v>
      </c>
      <c r="D224" s="163" t="s">
        <v>13</v>
      </c>
      <c r="E224" s="379"/>
      <c r="F224" s="161">
        <f t="shared" si="0"/>
        <v>0</v>
      </c>
    </row>
    <row r="225" spans="1:6" ht="12" customHeight="1" x14ac:dyDescent="0.2">
      <c r="A225" s="220"/>
      <c r="B225" s="107" t="s">
        <v>317</v>
      </c>
      <c r="C225" s="162"/>
      <c r="D225" s="163"/>
      <c r="E225" s="163"/>
      <c r="F225" s="161"/>
    </row>
    <row r="226" spans="1:6" ht="12" customHeight="1" x14ac:dyDescent="0.2">
      <c r="A226" s="389"/>
      <c r="B226" s="108"/>
      <c r="C226" s="188"/>
      <c r="D226" s="198"/>
      <c r="E226" s="198"/>
      <c r="F226" s="380"/>
    </row>
    <row r="227" spans="1:6" ht="12" customHeight="1" x14ac:dyDescent="0.2">
      <c r="A227" s="219"/>
      <c r="B227" s="110"/>
      <c r="C227" s="185"/>
      <c r="D227" s="199"/>
      <c r="E227" s="199"/>
      <c r="F227" s="182"/>
    </row>
    <row r="228" spans="1:6" ht="161.25" customHeight="1" x14ac:dyDescent="0.2">
      <c r="A228" s="220" t="s">
        <v>536</v>
      </c>
      <c r="B228" s="107" t="s">
        <v>535</v>
      </c>
      <c r="C228" s="162"/>
      <c r="D228" s="163"/>
      <c r="E228" s="170"/>
      <c r="F228" s="161"/>
    </row>
    <row r="229" spans="1:6" ht="12" customHeight="1" x14ac:dyDescent="0.2">
      <c r="A229" s="220"/>
      <c r="B229" s="388"/>
      <c r="C229" s="162"/>
      <c r="D229" s="163"/>
      <c r="E229" s="170"/>
      <c r="F229" s="161"/>
    </row>
    <row r="230" spans="1:6" ht="12" customHeight="1" x14ac:dyDescent="0.2">
      <c r="A230" s="220"/>
      <c r="B230" s="107"/>
      <c r="C230" s="162"/>
      <c r="D230" s="163"/>
      <c r="E230" s="170"/>
      <c r="F230" s="161"/>
    </row>
    <row r="231" spans="1:6" ht="22.5" customHeight="1" x14ac:dyDescent="0.2">
      <c r="A231" s="220"/>
      <c r="B231" s="107" t="s">
        <v>69</v>
      </c>
      <c r="C231" s="162">
        <v>3</v>
      </c>
      <c r="D231" s="163" t="s">
        <v>13</v>
      </c>
      <c r="E231" s="379"/>
      <c r="F231" s="161">
        <f t="shared" si="0"/>
        <v>0</v>
      </c>
    </row>
    <row r="232" spans="1:6" ht="22.5" customHeight="1" x14ac:dyDescent="0.2">
      <c r="A232" s="220"/>
      <c r="B232" s="107" t="s">
        <v>70</v>
      </c>
      <c r="C232" s="162">
        <v>5</v>
      </c>
      <c r="D232" s="163" t="s">
        <v>13</v>
      </c>
      <c r="E232" s="379"/>
      <c r="F232" s="161">
        <f t="shared" si="0"/>
        <v>0</v>
      </c>
    </row>
    <row r="233" spans="1:6" ht="22.5" customHeight="1" x14ac:dyDescent="0.2">
      <c r="A233" s="220"/>
      <c r="B233" s="107" t="s">
        <v>71</v>
      </c>
      <c r="C233" s="162">
        <v>15</v>
      </c>
      <c r="D233" s="163" t="s">
        <v>13</v>
      </c>
      <c r="E233" s="379"/>
      <c r="F233" s="161">
        <f t="shared" si="0"/>
        <v>0</v>
      </c>
    </row>
    <row r="234" spans="1:6" ht="22.5" customHeight="1" x14ac:dyDescent="0.2">
      <c r="A234" s="220"/>
      <c r="B234" s="107" t="s">
        <v>72</v>
      </c>
      <c r="C234" s="162">
        <v>3</v>
      </c>
      <c r="D234" s="163" t="s">
        <v>13</v>
      </c>
      <c r="E234" s="379"/>
      <c r="F234" s="161">
        <f t="shared" si="0"/>
        <v>0</v>
      </c>
    </row>
    <row r="235" spans="1:6" ht="22.5" customHeight="1" x14ac:dyDescent="0.2">
      <c r="A235" s="220"/>
      <c r="B235" s="107" t="s">
        <v>73</v>
      </c>
      <c r="C235" s="162">
        <v>40</v>
      </c>
      <c r="D235" s="163" t="s">
        <v>13</v>
      </c>
      <c r="E235" s="379"/>
      <c r="F235" s="161">
        <f t="shared" si="0"/>
        <v>0</v>
      </c>
    </row>
    <row r="236" spans="1:6" ht="22.5" customHeight="1" x14ac:dyDescent="0.2">
      <c r="A236" s="220"/>
      <c r="B236" s="107" t="s">
        <v>74</v>
      </c>
      <c r="C236" s="162">
        <v>2</v>
      </c>
      <c r="D236" s="163" t="s">
        <v>7</v>
      </c>
      <c r="E236" s="379"/>
      <c r="F236" s="161">
        <f t="shared" si="0"/>
        <v>0</v>
      </c>
    </row>
    <row r="237" spans="1:6" ht="13.5" customHeight="1" x14ac:dyDescent="0.2">
      <c r="A237" s="389"/>
      <c r="B237" s="108"/>
      <c r="C237" s="188"/>
      <c r="D237" s="198"/>
      <c r="E237" s="198"/>
      <c r="F237" s="380"/>
    </row>
    <row r="238" spans="1:6" ht="13.5" customHeight="1" x14ac:dyDescent="0.2">
      <c r="A238" s="220"/>
      <c r="B238" s="107"/>
      <c r="C238" s="162"/>
      <c r="D238" s="163"/>
      <c r="E238" s="163"/>
      <c r="F238" s="161"/>
    </row>
    <row r="239" spans="1:6" ht="51" customHeight="1" x14ac:dyDescent="0.2">
      <c r="A239" s="220" t="s">
        <v>537</v>
      </c>
      <c r="B239" s="107" t="s">
        <v>540</v>
      </c>
      <c r="C239" s="162">
        <v>1</v>
      </c>
      <c r="D239" s="163" t="s">
        <v>6</v>
      </c>
      <c r="E239" s="379"/>
      <c r="F239" s="161">
        <f t="shared" si="0"/>
        <v>0</v>
      </c>
    </row>
    <row r="240" spans="1:6" ht="13.5" customHeight="1" x14ac:dyDescent="0.2">
      <c r="A240" s="220"/>
      <c r="B240" s="107"/>
      <c r="C240" s="162"/>
      <c r="D240" s="163"/>
      <c r="E240" s="163"/>
      <c r="F240" s="161"/>
    </row>
    <row r="241" spans="1:6" ht="13.5" customHeight="1" x14ac:dyDescent="0.2">
      <c r="A241" s="219"/>
      <c r="B241" s="110"/>
      <c r="C241" s="185"/>
      <c r="D241" s="199"/>
      <c r="E241" s="199"/>
      <c r="F241" s="182"/>
    </row>
    <row r="242" spans="1:6" ht="12" customHeight="1" x14ac:dyDescent="0.2">
      <c r="A242" s="220" t="s">
        <v>538</v>
      </c>
      <c r="B242" s="112" t="s">
        <v>24</v>
      </c>
      <c r="C242" s="162">
        <v>1</v>
      </c>
      <c r="D242" s="163" t="s">
        <v>7</v>
      </c>
      <c r="E242" s="379"/>
      <c r="F242" s="161">
        <f t="shared" si="0"/>
        <v>0</v>
      </c>
    </row>
    <row r="243" spans="1:6" ht="12" customHeight="1" x14ac:dyDescent="0.2">
      <c r="A243" s="389"/>
      <c r="B243" s="108"/>
      <c r="C243" s="188"/>
      <c r="D243" s="198"/>
      <c r="E243" s="198"/>
      <c r="F243" s="380"/>
    </row>
    <row r="244" spans="1:6" ht="12" customHeight="1" x14ac:dyDescent="0.2">
      <c r="A244" s="219"/>
      <c r="B244" s="110"/>
      <c r="C244" s="185"/>
      <c r="D244" s="199"/>
      <c r="E244" s="199"/>
      <c r="F244" s="182"/>
    </row>
    <row r="245" spans="1:6" ht="12" customHeight="1" x14ac:dyDescent="0.2">
      <c r="A245" s="220" t="s">
        <v>539</v>
      </c>
      <c r="B245" s="112" t="s">
        <v>25</v>
      </c>
      <c r="C245" s="162">
        <v>1</v>
      </c>
      <c r="D245" s="163" t="s">
        <v>7</v>
      </c>
      <c r="E245" s="379"/>
      <c r="F245" s="161">
        <f t="shared" si="0"/>
        <v>0</v>
      </c>
    </row>
    <row r="246" spans="1:6" ht="12" customHeight="1" x14ac:dyDescent="0.2">
      <c r="A246" s="389"/>
      <c r="B246" s="108"/>
      <c r="C246" s="188"/>
      <c r="D246" s="198"/>
      <c r="E246" s="198"/>
      <c r="F246" s="380"/>
    </row>
    <row r="247" spans="1:6" ht="12" customHeight="1" x14ac:dyDescent="0.2">
      <c r="A247" s="219"/>
      <c r="B247" s="110"/>
      <c r="C247" s="185"/>
      <c r="D247" s="199"/>
      <c r="E247" s="199"/>
      <c r="F247" s="182"/>
    </row>
    <row r="248" spans="1:6" ht="12" customHeight="1" x14ac:dyDescent="0.2">
      <c r="A248" s="220" t="s">
        <v>541</v>
      </c>
      <c r="B248" s="112" t="s">
        <v>75</v>
      </c>
      <c r="C248" s="162">
        <v>1</v>
      </c>
      <c r="D248" s="163" t="s">
        <v>7</v>
      </c>
      <c r="E248" s="379"/>
      <c r="F248" s="161">
        <f t="shared" si="0"/>
        <v>0</v>
      </c>
    </row>
    <row r="249" spans="1:6" ht="12" customHeight="1" x14ac:dyDescent="0.2">
      <c r="A249" s="389"/>
      <c r="B249" s="108"/>
      <c r="C249" s="188"/>
      <c r="D249" s="198"/>
      <c r="E249" s="198"/>
      <c r="F249" s="380"/>
    </row>
    <row r="250" spans="1:6" ht="12" customHeight="1" x14ac:dyDescent="0.2">
      <c r="A250" s="219"/>
      <c r="B250" s="110"/>
      <c r="C250" s="185"/>
      <c r="D250" s="199"/>
      <c r="E250" s="199"/>
      <c r="F250" s="182"/>
    </row>
    <row r="251" spans="1:6" ht="24.75" customHeight="1" x14ac:dyDescent="0.2">
      <c r="A251" s="220" t="s">
        <v>542</v>
      </c>
      <c r="B251" s="107" t="s">
        <v>544</v>
      </c>
      <c r="C251" s="162">
        <v>1</v>
      </c>
      <c r="D251" s="163" t="s">
        <v>7</v>
      </c>
      <c r="E251" s="379"/>
      <c r="F251" s="161">
        <f t="shared" si="0"/>
        <v>0</v>
      </c>
    </row>
    <row r="252" spans="1:6" ht="12" customHeight="1" x14ac:dyDescent="0.2">
      <c r="A252" s="389"/>
      <c r="B252" s="108"/>
      <c r="C252" s="188"/>
      <c r="D252" s="198"/>
      <c r="E252" s="198"/>
      <c r="F252" s="380"/>
    </row>
    <row r="253" spans="1:6" ht="12" customHeight="1" x14ac:dyDescent="0.2">
      <c r="A253" s="219"/>
      <c r="B253" s="110"/>
      <c r="C253" s="185"/>
      <c r="D253" s="199"/>
      <c r="E253" s="199"/>
      <c r="F253" s="182"/>
    </row>
    <row r="254" spans="1:6" ht="66.75" customHeight="1" x14ac:dyDescent="0.2">
      <c r="A254" s="220" t="s">
        <v>543</v>
      </c>
      <c r="B254" s="107" t="s">
        <v>545</v>
      </c>
      <c r="C254" s="162">
        <v>1</v>
      </c>
      <c r="D254" s="163" t="s">
        <v>7</v>
      </c>
      <c r="E254" s="379"/>
      <c r="F254" s="161">
        <f t="shared" si="0"/>
        <v>0</v>
      </c>
    </row>
    <row r="255" spans="1:6" ht="12" customHeight="1" x14ac:dyDescent="0.2">
      <c r="A255" s="389"/>
      <c r="B255" s="108"/>
      <c r="C255" s="188"/>
      <c r="D255" s="198"/>
      <c r="E255" s="198"/>
      <c r="F255" s="380"/>
    </row>
    <row r="256" spans="1:6" ht="12" customHeight="1" x14ac:dyDescent="0.2">
      <c r="A256" s="219"/>
      <c r="B256" s="110"/>
      <c r="C256" s="185"/>
      <c r="D256" s="199"/>
      <c r="E256" s="199"/>
      <c r="F256" s="182"/>
    </row>
    <row r="257" spans="1:6" ht="27" customHeight="1" x14ac:dyDescent="0.2">
      <c r="A257" s="220" t="s">
        <v>548</v>
      </c>
      <c r="B257" s="107" t="s">
        <v>546</v>
      </c>
      <c r="C257" s="162">
        <v>1</v>
      </c>
      <c r="D257" s="163" t="s">
        <v>7</v>
      </c>
      <c r="E257" s="379"/>
      <c r="F257" s="161">
        <f t="shared" si="0"/>
        <v>0</v>
      </c>
    </row>
    <row r="258" spans="1:6" ht="12" customHeight="1" x14ac:dyDescent="0.2">
      <c r="A258" s="389"/>
      <c r="B258" s="108"/>
      <c r="C258" s="188"/>
      <c r="D258" s="198"/>
      <c r="E258" s="198"/>
      <c r="F258" s="380"/>
    </row>
    <row r="259" spans="1:6" ht="12" customHeight="1" x14ac:dyDescent="0.2">
      <c r="A259" s="220"/>
      <c r="B259" s="107"/>
      <c r="C259" s="162"/>
      <c r="D259" s="163"/>
      <c r="E259" s="199"/>
      <c r="F259" s="161"/>
    </row>
    <row r="260" spans="1:6" ht="36" customHeight="1" x14ac:dyDescent="0.2">
      <c r="A260" s="220" t="s">
        <v>549</v>
      </c>
      <c r="B260" s="107" t="s">
        <v>547</v>
      </c>
      <c r="C260" s="162">
        <v>1</v>
      </c>
      <c r="D260" s="163" t="s">
        <v>7</v>
      </c>
      <c r="E260" s="379"/>
      <c r="F260" s="161">
        <f t="shared" si="0"/>
        <v>0</v>
      </c>
    </row>
    <row r="261" spans="1:6" ht="12" customHeight="1" x14ac:dyDescent="0.2">
      <c r="A261" s="220"/>
      <c r="B261" s="107"/>
      <c r="C261" s="162"/>
      <c r="D261" s="163"/>
      <c r="E261" s="198"/>
      <c r="F261" s="161"/>
    </row>
    <row r="262" spans="1:6" ht="12" customHeight="1" x14ac:dyDescent="0.2">
      <c r="A262" s="219"/>
      <c r="B262" s="110"/>
      <c r="C262" s="185"/>
      <c r="D262" s="199"/>
      <c r="E262" s="199"/>
      <c r="F262" s="182"/>
    </row>
    <row r="263" spans="1:6" ht="12" customHeight="1" x14ac:dyDescent="0.2">
      <c r="A263" s="320"/>
      <c r="B263" s="114" t="str">
        <f>CONCATENATE("SKUPAJ ",B5,":")</f>
        <v>SKUPAJ KOTLOVNICA - OGREVNA VODA:</v>
      </c>
      <c r="C263" s="189"/>
      <c r="D263" s="200"/>
      <c r="E263" s="171"/>
      <c r="F263" s="160">
        <f>SUM(F7:F262)</f>
        <v>0</v>
      </c>
    </row>
    <row r="264" spans="1:6" ht="12" customHeight="1" x14ac:dyDescent="0.2">
      <c r="A264" s="219"/>
      <c r="B264" s="110"/>
      <c r="C264" s="190"/>
      <c r="D264" s="196"/>
      <c r="E264" s="169"/>
      <c r="F264" s="182"/>
    </row>
    <row r="265" spans="1:6" ht="20.25" customHeight="1" x14ac:dyDescent="0.2">
      <c r="A265" s="390" t="s">
        <v>89</v>
      </c>
      <c r="B265" s="510" t="s">
        <v>11</v>
      </c>
      <c r="C265" s="206"/>
      <c r="D265" s="207"/>
      <c r="E265" s="208"/>
      <c r="F265" s="209"/>
    </row>
    <row r="266" spans="1:6" ht="12" customHeight="1" x14ac:dyDescent="0.2">
      <c r="A266" s="219"/>
      <c r="B266" s="212"/>
      <c r="C266" s="190"/>
      <c r="D266" s="196"/>
      <c r="E266" s="169"/>
      <c r="F266" s="182"/>
    </row>
    <row r="267" spans="1:6" ht="12" customHeight="1" x14ac:dyDescent="0.2">
      <c r="A267" s="220" t="s">
        <v>440</v>
      </c>
      <c r="B267" s="104" t="s">
        <v>34</v>
      </c>
      <c r="C267" s="163"/>
      <c r="D267" s="163"/>
      <c r="E267" s="164"/>
      <c r="F267" s="161"/>
    </row>
    <row r="268" spans="1:6" ht="12" customHeight="1" x14ac:dyDescent="0.2">
      <c r="A268" s="220"/>
      <c r="B268" s="107" t="s">
        <v>35</v>
      </c>
      <c r="C268" s="163">
        <v>2</v>
      </c>
      <c r="D268" s="163" t="s">
        <v>16</v>
      </c>
      <c r="E268" s="379"/>
      <c r="F268" s="161">
        <f t="shared" ref="F268:F401" si="2">C268*E268</f>
        <v>0</v>
      </c>
    </row>
    <row r="269" spans="1:6" ht="12" customHeight="1" x14ac:dyDescent="0.2">
      <c r="A269" s="220"/>
      <c r="B269" s="107" t="s">
        <v>36</v>
      </c>
      <c r="C269" s="163">
        <v>1</v>
      </c>
      <c r="D269" s="163" t="s">
        <v>7</v>
      </c>
      <c r="E269" s="379"/>
      <c r="F269" s="161">
        <f t="shared" si="2"/>
        <v>0</v>
      </c>
    </row>
    <row r="270" spans="1:6" ht="22.5" customHeight="1" x14ac:dyDescent="0.2">
      <c r="A270" s="220"/>
      <c r="B270" s="107" t="s">
        <v>37</v>
      </c>
      <c r="C270" s="163">
        <v>1</v>
      </c>
      <c r="D270" s="163" t="s">
        <v>7</v>
      </c>
      <c r="E270" s="379"/>
      <c r="F270" s="161">
        <f t="shared" si="2"/>
        <v>0</v>
      </c>
    </row>
    <row r="271" spans="1:6" ht="24.75" customHeight="1" x14ac:dyDescent="0.2">
      <c r="A271" s="220"/>
      <c r="B271" s="107" t="s">
        <v>38</v>
      </c>
      <c r="C271" s="163">
        <v>1</v>
      </c>
      <c r="D271" s="163" t="s">
        <v>7</v>
      </c>
      <c r="E271" s="379"/>
      <c r="F271" s="161">
        <f t="shared" si="2"/>
        <v>0</v>
      </c>
    </row>
    <row r="272" spans="1:6" ht="27" customHeight="1" x14ac:dyDescent="0.2">
      <c r="A272" s="220"/>
      <c r="B272" s="107" t="s">
        <v>39</v>
      </c>
      <c r="C272" s="163">
        <v>20</v>
      </c>
      <c r="D272" s="163" t="s">
        <v>13</v>
      </c>
      <c r="E272" s="379"/>
      <c r="F272" s="161">
        <f t="shared" si="2"/>
        <v>0</v>
      </c>
    </row>
    <row r="273" spans="1:6" ht="12" customHeight="1" x14ac:dyDescent="0.2">
      <c r="A273" s="220"/>
      <c r="B273" s="107" t="s">
        <v>40</v>
      </c>
      <c r="C273" s="163">
        <v>2</v>
      </c>
      <c r="D273" s="163" t="s">
        <v>16</v>
      </c>
      <c r="E273" s="379"/>
      <c r="F273" s="161">
        <f t="shared" si="2"/>
        <v>0</v>
      </c>
    </row>
    <row r="274" spans="1:6" ht="12" customHeight="1" x14ac:dyDescent="0.2">
      <c r="A274" s="389"/>
      <c r="B274" s="108"/>
      <c r="C274" s="198"/>
      <c r="D274" s="198"/>
      <c r="E274" s="167"/>
      <c r="F274" s="380"/>
    </row>
    <row r="275" spans="1:6" ht="12" customHeight="1" x14ac:dyDescent="0.2">
      <c r="A275" s="220"/>
      <c r="B275" s="107"/>
      <c r="C275" s="163"/>
      <c r="D275" s="163"/>
      <c r="E275" s="170"/>
      <c r="F275" s="161"/>
    </row>
    <row r="276" spans="1:6" ht="12" customHeight="1" x14ac:dyDescent="0.2">
      <c r="A276" s="220" t="s">
        <v>441</v>
      </c>
      <c r="B276" s="104" t="s">
        <v>41</v>
      </c>
      <c r="C276" s="163"/>
      <c r="D276" s="163"/>
      <c r="E276" s="164"/>
      <c r="F276" s="161"/>
    </row>
    <row r="277" spans="1:6" ht="12" customHeight="1" x14ac:dyDescent="0.2">
      <c r="A277" s="220"/>
      <c r="B277" s="104"/>
      <c r="C277" s="163"/>
      <c r="D277" s="163"/>
      <c r="E277" s="164"/>
      <c r="F277" s="161"/>
    </row>
    <row r="278" spans="1:6" ht="192" customHeight="1" x14ac:dyDescent="0.2">
      <c r="A278" s="219" t="s">
        <v>551</v>
      </c>
      <c r="B278" s="110" t="s">
        <v>550</v>
      </c>
      <c r="C278" s="199">
        <v>2</v>
      </c>
      <c r="D278" s="199" t="s">
        <v>6</v>
      </c>
      <c r="E278" s="436"/>
      <c r="F278" s="182">
        <f t="shared" si="2"/>
        <v>0</v>
      </c>
    </row>
    <row r="279" spans="1:6" ht="13.5" customHeight="1" x14ac:dyDescent="0.2">
      <c r="A279" s="220"/>
      <c r="B279" s="388"/>
      <c r="C279" s="163"/>
      <c r="D279" s="163"/>
      <c r="E279" s="163"/>
      <c r="F279" s="161"/>
    </row>
    <row r="280" spans="1:6" ht="13.5" customHeight="1" x14ac:dyDescent="0.2">
      <c r="A280" s="389"/>
      <c r="B280" s="437"/>
      <c r="C280" s="198"/>
      <c r="D280" s="198"/>
      <c r="E280" s="198"/>
      <c r="F280" s="380"/>
    </row>
    <row r="281" spans="1:6" ht="13.5" customHeight="1" x14ac:dyDescent="0.2">
      <c r="A281" s="219"/>
      <c r="B281" s="110"/>
      <c r="C281" s="199"/>
      <c r="D281" s="199"/>
      <c r="E281" s="199"/>
      <c r="F281" s="182"/>
    </row>
    <row r="282" spans="1:6" ht="60.75" customHeight="1" x14ac:dyDescent="0.2">
      <c r="A282" s="220" t="s">
        <v>552</v>
      </c>
      <c r="B282" s="107" t="s">
        <v>554</v>
      </c>
      <c r="C282" s="163">
        <v>1</v>
      </c>
      <c r="D282" s="163" t="s">
        <v>7</v>
      </c>
      <c r="E282" s="379"/>
      <c r="F282" s="161">
        <f t="shared" si="2"/>
        <v>0</v>
      </c>
    </row>
    <row r="283" spans="1:6" ht="15.75" customHeight="1" x14ac:dyDescent="0.2">
      <c r="A283" s="389"/>
      <c r="B283" s="108"/>
      <c r="C283" s="198"/>
      <c r="D283" s="198"/>
      <c r="E283" s="198"/>
      <c r="F283" s="380"/>
    </row>
    <row r="284" spans="1:6" ht="14.25" customHeight="1" x14ac:dyDescent="0.2">
      <c r="A284" s="219"/>
      <c r="B284" s="110"/>
      <c r="C284" s="199"/>
      <c r="D284" s="199"/>
      <c r="E284" s="199"/>
      <c r="F284" s="182"/>
    </row>
    <row r="285" spans="1:6" ht="147.75" customHeight="1" x14ac:dyDescent="0.2">
      <c r="A285" s="220" t="s">
        <v>553</v>
      </c>
      <c r="B285" s="107" t="s">
        <v>555</v>
      </c>
      <c r="C285" s="163"/>
      <c r="D285" s="163"/>
      <c r="E285" s="170"/>
      <c r="F285" s="161"/>
    </row>
    <row r="286" spans="1:6" ht="14.25" customHeight="1" x14ac:dyDescent="0.2">
      <c r="A286" s="220"/>
      <c r="B286" s="388"/>
      <c r="C286" s="163"/>
      <c r="D286" s="163"/>
      <c r="E286" s="170"/>
      <c r="F286" s="161"/>
    </row>
    <row r="287" spans="1:6" ht="12" customHeight="1" x14ac:dyDescent="0.2">
      <c r="A287" s="220"/>
      <c r="B287" s="107" t="s">
        <v>42</v>
      </c>
      <c r="C287" s="163">
        <v>15</v>
      </c>
      <c r="D287" s="163" t="s">
        <v>43</v>
      </c>
      <c r="E287" s="379"/>
      <c r="F287" s="161">
        <f t="shared" si="2"/>
        <v>0</v>
      </c>
    </row>
    <row r="288" spans="1:6" ht="12" customHeight="1" x14ac:dyDescent="0.2">
      <c r="A288" s="389"/>
      <c r="B288" s="108"/>
      <c r="C288" s="198"/>
      <c r="D288" s="198"/>
      <c r="E288" s="198"/>
      <c r="F288" s="380"/>
    </row>
    <row r="289" spans="1:6" ht="12" customHeight="1" x14ac:dyDescent="0.2">
      <c r="A289" s="219"/>
      <c r="B289" s="110"/>
      <c r="C289" s="199"/>
      <c r="D289" s="199"/>
      <c r="E289" s="199"/>
      <c r="F289" s="182"/>
    </row>
    <row r="290" spans="1:6" ht="40.5" customHeight="1" x14ac:dyDescent="0.2">
      <c r="A290" s="220" t="s">
        <v>556</v>
      </c>
      <c r="B290" s="107" t="s">
        <v>557</v>
      </c>
      <c r="C290" s="163">
        <v>2</v>
      </c>
      <c r="D290" s="163" t="s">
        <v>6</v>
      </c>
      <c r="E290" s="379"/>
      <c r="F290" s="161">
        <f t="shared" si="2"/>
        <v>0</v>
      </c>
    </row>
    <row r="291" spans="1:6" ht="15.75" customHeight="1" x14ac:dyDescent="0.2">
      <c r="A291" s="389"/>
      <c r="B291" s="108"/>
      <c r="C291" s="198"/>
      <c r="D291" s="198"/>
      <c r="E291" s="198"/>
      <c r="F291" s="380"/>
    </row>
    <row r="292" spans="1:6" ht="15.75" customHeight="1" x14ac:dyDescent="0.2">
      <c r="A292" s="220"/>
      <c r="B292" s="107"/>
      <c r="C292" s="163"/>
      <c r="D292" s="163"/>
      <c r="E292" s="163"/>
      <c r="F292" s="161"/>
    </row>
    <row r="293" spans="1:6" ht="258" customHeight="1" x14ac:dyDescent="0.2">
      <c r="A293" s="220" t="s">
        <v>558</v>
      </c>
      <c r="B293" s="107" t="s">
        <v>348</v>
      </c>
      <c r="C293" s="163"/>
      <c r="D293" s="163"/>
      <c r="E293" s="170"/>
      <c r="F293" s="161"/>
    </row>
    <row r="294" spans="1:6" ht="13.5" customHeight="1" x14ac:dyDescent="0.2">
      <c r="A294" s="220"/>
      <c r="B294" s="388"/>
      <c r="C294" s="163">
        <v>1</v>
      </c>
      <c r="D294" s="163" t="s">
        <v>7</v>
      </c>
      <c r="E294" s="379"/>
      <c r="F294" s="161">
        <f t="shared" ref="F294" si="3">C294*E294</f>
        <v>0</v>
      </c>
    </row>
    <row r="295" spans="1:6" ht="13.5" customHeight="1" x14ac:dyDescent="0.2">
      <c r="A295" s="438"/>
      <c r="B295" s="438"/>
      <c r="C295" s="163"/>
      <c r="D295" s="511"/>
      <c r="E295" s="512"/>
      <c r="F295" s="513"/>
    </row>
    <row r="296" spans="1:6" ht="13.5" customHeight="1" x14ac:dyDescent="0.2">
      <c r="A296" s="219"/>
      <c r="B296" s="110"/>
      <c r="C296" s="199"/>
      <c r="D296" s="199"/>
      <c r="E296" s="169"/>
      <c r="F296" s="182"/>
    </row>
    <row r="297" spans="1:6" ht="75" customHeight="1" x14ac:dyDescent="0.2">
      <c r="A297" s="220" t="s">
        <v>559</v>
      </c>
      <c r="B297" s="107" t="s">
        <v>349</v>
      </c>
      <c r="C297" s="163">
        <v>1</v>
      </c>
      <c r="D297" s="163" t="s">
        <v>6</v>
      </c>
      <c r="E297" s="379"/>
      <c r="F297" s="161">
        <f t="shared" si="2"/>
        <v>0</v>
      </c>
    </row>
    <row r="298" spans="1:6" ht="13.5" customHeight="1" x14ac:dyDescent="0.2">
      <c r="A298" s="220"/>
      <c r="B298" s="388"/>
      <c r="C298" s="163"/>
      <c r="D298" s="163"/>
      <c r="E298" s="163"/>
      <c r="F298" s="161"/>
    </row>
    <row r="299" spans="1:6" ht="13.5" customHeight="1" x14ac:dyDescent="0.2">
      <c r="A299" s="389"/>
      <c r="B299" s="437"/>
      <c r="C299" s="198"/>
      <c r="D299" s="198"/>
      <c r="E299" s="198"/>
      <c r="F299" s="380"/>
    </row>
    <row r="300" spans="1:6" ht="12" customHeight="1" x14ac:dyDescent="0.2">
      <c r="A300" s="219"/>
      <c r="B300" s="110"/>
      <c r="C300" s="199"/>
      <c r="D300" s="199"/>
      <c r="E300" s="199"/>
      <c r="F300" s="182"/>
    </row>
    <row r="301" spans="1:6" ht="88.5" customHeight="1" x14ac:dyDescent="0.2">
      <c r="A301" s="220" t="s">
        <v>560</v>
      </c>
      <c r="B301" s="107" t="s">
        <v>562</v>
      </c>
      <c r="C301" s="163">
        <v>1</v>
      </c>
      <c r="D301" s="163" t="s">
        <v>6</v>
      </c>
      <c r="E301" s="379"/>
      <c r="F301" s="161">
        <f t="shared" si="2"/>
        <v>0</v>
      </c>
    </row>
    <row r="302" spans="1:6" ht="11.25" customHeight="1" x14ac:dyDescent="0.2">
      <c r="A302" s="389"/>
      <c r="B302" s="108"/>
      <c r="C302" s="198"/>
      <c r="D302" s="198"/>
      <c r="E302" s="198"/>
      <c r="F302" s="380"/>
    </row>
    <row r="303" spans="1:6" ht="12" customHeight="1" x14ac:dyDescent="0.2">
      <c r="A303" s="219"/>
      <c r="B303" s="110"/>
      <c r="C303" s="199"/>
      <c r="D303" s="199"/>
      <c r="E303" s="199"/>
      <c r="F303" s="182"/>
    </row>
    <row r="304" spans="1:6" ht="156" customHeight="1" x14ac:dyDescent="0.2">
      <c r="A304" s="220" t="s">
        <v>561</v>
      </c>
      <c r="B304" s="107" t="s">
        <v>563</v>
      </c>
      <c r="C304" s="163">
        <v>1</v>
      </c>
      <c r="D304" s="163" t="s">
        <v>6</v>
      </c>
      <c r="E304" s="379"/>
      <c r="F304" s="161">
        <f t="shared" si="2"/>
        <v>0</v>
      </c>
    </row>
    <row r="305" spans="1:6" ht="16.5" customHeight="1" x14ac:dyDescent="0.2">
      <c r="A305" s="220"/>
      <c r="B305" s="388"/>
      <c r="C305" s="163"/>
      <c r="D305" s="163"/>
      <c r="E305" s="163"/>
      <c r="F305" s="161"/>
    </row>
    <row r="306" spans="1:6" ht="16.5" customHeight="1" x14ac:dyDescent="0.2">
      <c r="A306" s="389"/>
      <c r="B306" s="437"/>
      <c r="C306" s="198"/>
      <c r="D306" s="198"/>
      <c r="E306" s="198"/>
      <c r="F306" s="380"/>
    </row>
    <row r="307" spans="1:6" ht="12" customHeight="1" x14ac:dyDescent="0.2">
      <c r="A307" s="219"/>
      <c r="B307" s="110"/>
      <c r="C307" s="199"/>
      <c r="D307" s="199"/>
      <c r="E307" s="199"/>
      <c r="F307" s="182"/>
    </row>
    <row r="308" spans="1:6" ht="77.25" customHeight="1" x14ac:dyDescent="0.2">
      <c r="A308" s="220" t="s">
        <v>564</v>
      </c>
      <c r="B308" s="107" t="s">
        <v>565</v>
      </c>
      <c r="C308" s="163">
        <v>1</v>
      </c>
      <c r="D308" s="163" t="s">
        <v>6</v>
      </c>
      <c r="E308" s="379"/>
      <c r="F308" s="161">
        <f t="shared" si="2"/>
        <v>0</v>
      </c>
    </row>
    <row r="309" spans="1:6" ht="14.25" customHeight="1" x14ac:dyDescent="0.2">
      <c r="A309" s="389"/>
      <c r="B309" s="108"/>
      <c r="C309" s="198"/>
      <c r="D309" s="198"/>
      <c r="E309" s="198"/>
      <c r="F309" s="380"/>
    </row>
    <row r="310" spans="1:6" ht="12" customHeight="1" x14ac:dyDescent="0.2">
      <c r="A310" s="219"/>
      <c r="B310" s="110"/>
      <c r="C310" s="199"/>
      <c r="D310" s="199"/>
      <c r="E310" s="199"/>
      <c r="F310" s="182"/>
    </row>
    <row r="311" spans="1:6" ht="130.5" customHeight="1" x14ac:dyDescent="0.2">
      <c r="A311" s="220" t="s">
        <v>567</v>
      </c>
      <c r="B311" s="107" t="s">
        <v>566</v>
      </c>
      <c r="C311" s="163">
        <v>1</v>
      </c>
      <c r="D311" s="163" t="s">
        <v>6</v>
      </c>
      <c r="E311" s="379"/>
      <c r="F311" s="161">
        <f t="shared" si="2"/>
        <v>0</v>
      </c>
    </row>
    <row r="312" spans="1:6" ht="17.25" customHeight="1" x14ac:dyDescent="0.2">
      <c r="A312" s="220"/>
      <c r="B312" s="388"/>
      <c r="C312" s="163"/>
      <c r="D312" s="163"/>
      <c r="E312" s="163"/>
      <c r="F312" s="161"/>
    </row>
    <row r="313" spans="1:6" ht="12" customHeight="1" x14ac:dyDescent="0.2">
      <c r="A313" s="389"/>
      <c r="B313" s="108"/>
      <c r="C313" s="198"/>
      <c r="D313" s="198"/>
      <c r="E313" s="198"/>
      <c r="F313" s="380"/>
    </row>
    <row r="314" spans="1:6" ht="12" customHeight="1" x14ac:dyDescent="0.2">
      <c r="A314" s="219"/>
      <c r="B314" s="110"/>
      <c r="C314" s="199"/>
      <c r="D314" s="199"/>
      <c r="E314" s="199"/>
      <c r="F314" s="182"/>
    </row>
    <row r="315" spans="1:6" ht="80.25" customHeight="1" x14ac:dyDescent="0.2">
      <c r="A315" s="220" t="s">
        <v>568</v>
      </c>
      <c r="B315" s="107" t="s">
        <v>569</v>
      </c>
      <c r="C315" s="163"/>
      <c r="D315" s="163"/>
      <c r="E315" s="170"/>
      <c r="F315" s="161"/>
    </row>
    <row r="316" spans="1:6" ht="12" customHeight="1" x14ac:dyDescent="0.2">
      <c r="A316" s="220"/>
      <c r="B316" s="107"/>
      <c r="C316" s="163"/>
      <c r="D316" s="163"/>
      <c r="E316" s="170"/>
      <c r="F316" s="161"/>
    </row>
    <row r="317" spans="1:6" ht="12" customHeight="1" x14ac:dyDescent="0.2">
      <c r="A317" s="220"/>
      <c r="B317" s="107" t="s">
        <v>44</v>
      </c>
      <c r="C317" s="163">
        <v>3</v>
      </c>
      <c r="D317" s="163" t="s">
        <v>6</v>
      </c>
      <c r="E317" s="379"/>
      <c r="F317" s="161">
        <f t="shared" si="2"/>
        <v>0</v>
      </c>
    </row>
    <row r="318" spans="1:6" ht="12" customHeight="1" x14ac:dyDescent="0.2">
      <c r="A318" s="220"/>
      <c r="B318" s="107"/>
      <c r="C318" s="163"/>
      <c r="D318" s="163"/>
      <c r="E318" s="163"/>
      <c r="F318" s="161"/>
    </row>
    <row r="319" spans="1:6" ht="12" customHeight="1" x14ac:dyDescent="0.2">
      <c r="A319" s="220"/>
      <c r="B319" s="107" t="s">
        <v>45</v>
      </c>
      <c r="C319" s="163">
        <v>4</v>
      </c>
      <c r="D319" s="163" t="s">
        <v>6</v>
      </c>
      <c r="E319" s="379"/>
      <c r="F319" s="161">
        <f t="shared" si="2"/>
        <v>0</v>
      </c>
    </row>
    <row r="320" spans="1:6" ht="12" customHeight="1" x14ac:dyDescent="0.2">
      <c r="A320" s="220"/>
      <c r="B320" s="107"/>
      <c r="C320" s="163"/>
      <c r="D320" s="163"/>
      <c r="E320" s="163"/>
      <c r="F320" s="161"/>
    </row>
    <row r="321" spans="1:6" ht="12" customHeight="1" x14ac:dyDescent="0.2">
      <c r="A321" s="220"/>
      <c r="B321" s="107" t="s">
        <v>46</v>
      </c>
      <c r="C321" s="163">
        <v>4</v>
      </c>
      <c r="D321" s="163" t="s">
        <v>6</v>
      </c>
      <c r="E321" s="379"/>
      <c r="F321" s="161">
        <f t="shared" si="2"/>
        <v>0</v>
      </c>
    </row>
    <row r="322" spans="1:6" ht="12" customHeight="1" x14ac:dyDescent="0.2">
      <c r="A322" s="220"/>
      <c r="B322" s="107"/>
      <c r="C322" s="163"/>
      <c r="D322" s="163"/>
      <c r="E322" s="163"/>
      <c r="F322" s="161"/>
    </row>
    <row r="323" spans="1:6" ht="12" customHeight="1" x14ac:dyDescent="0.2">
      <c r="A323" s="220"/>
      <c r="B323" s="107" t="s">
        <v>47</v>
      </c>
      <c r="C323" s="163">
        <v>2</v>
      </c>
      <c r="D323" s="163" t="s">
        <v>6</v>
      </c>
      <c r="E323" s="379"/>
      <c r="F323" s="161">
        <f t="shared" si="2"/>
        <v>0</v>
      </c>
    </row>
    <row r="324" spans="1:6" ht="12" customHeight="1" x14ac:dyDescent="0.2">
      <c r="A324" s="389"/>
      <c r="B324" s="108"/>
      <c r="C324" s="198"/>
      <c r="D324" s="198"/>
      <c r="E324" s="198"/>
      <c r="F324" s="380"/>
    </row>
    <row r="325" spans="1:6" ht="12" customHeight="1" x14ac:dyDescent="0.2">
      <c r="A325" s="219"/>
      <c r="B325" s="110"/>
      <c r="C325" s="199"/>
      <c r="D325" s="199"/>
      <c r="E325" s="199"/>
      <c r="F325" s="182"/>
    </row>
    <row r="326" spans="1:6" ht="73.5" customHeight="1" x14ac:dyDescent="0.2">
      <c r="A326" s="220" t="s">
        <v>570</v>
      </c>
      <c r="B326" s="107" t="s">
        <v>571</v>
      </c>
      <c r="C326" s="163"/>
      <c r="D326" s="163"/>
      <c r="E326" s="170"/>
      <c r="F326" s="161"/>
    </row>
    <row r="327" spans="1:6" ht="18" customHeight="1" x14ac:dyDescent="0.2">
      <c r="A327" s="220"/>
      <c r="B327" s="388"/>
      <c r="C327" s="163"/>
      <c r="D327" s="163"/>
      <c r="E327" s="170"/>
      <c r="F327" s="161"/>
    </row>
    <row r="328" spans="1:6" ht="18" customHeight="1" x14ac:dyDescent="0.2">
      <c r="A328" s="389"/>
      <c r="B328" s="437"/>
      <c r="C328" s="198"/>
      <c r="D328" s="198"/>
      <c r="E328" s="167"/>
      <c r="F328" s="380"/>
    </row>
    <row r="329" spans="1:6" ht="12" customHeight="1" x14ac:dyDescent="0.2">
      <c r="A329" s="219"/>
      <c r="B329" s="110"/>
      <c r="C329" s="199"/>
      <c r="D329" s="199"/>
      <c r="E329" s="169"/>
      <c r="F329" s="182"/>
    </row>
    <row r="330" spans="1:6" ht="81" customHeight="1" x14ac:dyDescent="0.2">
      <c r="A330" s="220" t="s">
        <v>572</v>
      </c>
      <c r="B330" s="107" t="s">
        <v>573</v>
      </c>
      <c r="C330" s="163">
        <v>2</v>
      </c>
      <c r="D330" s="163" t="s">
        <v>6</v>
      </c>
      <c r="E330" s="379"/>
      <c r="F330" s="161">
        <f t="shared" si="2"/>
        <v>0</v>
      </c>
    </row>
    <row r="331" spans="1:6" ht="12" customHeight="1" x14ac:dyDescent="0.2">
      <c r="A331" s="220"/>
      <c r="B331" s="388"/>
      <c r="C331" s="163"/>
      <c r="D331" s="163"/>
      <c r="E331" s="163"/>
      <c r="F331" s="161"/>
    </row>
    <row r="332" spans="1:6" ht="12" customHeight="1" x14ac:dyDescent="0.2">
      <c r="A332" s="389"/>
      <c r="B332" s="198"/>
      <c r="C332" s="198"/>
      <c r="D332" s="198"/>
      <c r="E332" s="198"/>
      <c r="F332" s="380"/>
    </row>
    <row r="333" spans="1:6" ht="12" customHeight="1" x14ac:dyDescent="0.2">
      <c r="A333" s="219"/>
      <c r="B333" s="439"/>
      <c r="C333" s="199"/>
      <c r="D333" s="199"/>
      <c r="E333" s="199"/>
      <c r="F333" s="182"/>
    </row>
    <row r="334" spans="1:6" ht="12" customHeight="1" x14ac:dyDescent="0.2">
      <c r="A334" s="220" t="s">
        <v>574</v>
      </c>
      <c r="B334" s="107" t="s">
        <v>575</v>
      </c>
      <c r="C334" s="163">
        <v>4</v>
      </c>
      <c r="D334" s="163" t="s">
        <v>6</v>
      </c>
      <c r="E334" s="379"/>
      <c r="F334" s="161">
        <f t="shared" si="2"/>
        <v>0</v>
      </c>
    </row>
    <row r="335" spans="1:6" ht="12" customHeight="1" x14ac:dyDescent="0.2">
      <c r="A335" s="389"/>
      <c r="B335" s="108"/>
      <c r="C335" s="198"/>
      <c r="D335" s="198"/>
      <c r="E335" s="198"/>
      <c r="F335" s="380"/>
    </row>
    <row r="336" spans="1:6" ht="12" customHeight="1" x14ac:dyDescent="0.2">
      <c r="A336" s="219"/>
      <c r="B336" s="110"/>
      <c r="C336" s="199"/>
      <c r="D336" s="199"/>
      <c r="E336" s="199"/>
      <c r="F336" s="182"/>
    </row>
    <row r="337" spans="1:6" ht="88.5" customHeight="1" x14ac:dyDescent="0.2">
      <c r="A337" s="220" t="s">
        <v>577</v>
      </c>
      <c r="B337" s="107" t="s">
        <v>576</v>
      </c>
      <c r="C337" s="163"/>
      <c r="D337" s="163"/>
      <c r="E337" s="170"/>
      <c r="F337" s="161"/>
    </row>
    <row r="338" spans="1:6" ht="12.75" customHeight="1" x14ac:dyDescent="0.2">
      <c r="A338" s="220"/>
      <c r="B338" s="107"/>
      <c r="C338" s="163"/>
      <c r="D338" s="163"/>
      <c r="E338" s="170"/>
      <c r="F338" s="161"/>
    </row>
    <row r="339" spans="1:6" ht="12" customHeight="1" x14ac:dyDescent="0.2">
      <c r="A339" s="220"/>
      <c r="B339" s="107" t="s">
        <v>48</v>
      </c>
      <c r="C339" s="163">
        <v>1</v>
      </c>
      <c r="D339" s="163" t="s">
        <v>6</v>
      </c>
      <c r="E339" s="379"/>
      <c r="F339" s="161">
        <f t="shared" si="2"/>
        <v>0</v>
      </c>
    </row>
    <row r="340" spans="1:6" ht="12" customHeight="1" x14ac:dyDescent="0.2">
      <c r="A340" s="220"/>
      <c r="B340" s="107"/>
      <c r="C340" s="163"/>
      <c r="D340" s="163"/>
      <c r="E340" s="163"/>
      <c r="F340" s="161"/>
    </row>
    <row r="341" spans="1:6" ht="12" customHeight="1" x14ac:dyDescent="0.2">
      <c r="A341" s="220"/>
      <c r="B341" s="107" t="s">
        <v>49</v>
      </c>
      <c r="C341" s="163">
        <v>1</v>
      </c>
      <c r="D341" s="163" t="s">
        <v>6</v>
      </c>
      <c r="E341" s="379"/>
      <c r="F341" s="161">
        <f t="shared" si="2"/>
        <v>0</v>
      </c>
    </row>
    <row r="342" spans="1:6" ht="12" customHeight="1" x14ac:dyDescent="0.2">
      <c r="A342" s="389"/>
      <c r="B342" s="108"/>
      <c r="C342" s="198"/>
      <c r="D342" s="198"/>
      <c r="E342" s="198"/>
      <c r="F342" s="380"/>
    </row>
    <row r="343" spans="1:6" ht="12" customHeight="1" x14ac:dyDescent="0.2">
      <c r="A343" s="219"/>
      <c r="B343" s="110"/>
      <c r="C343" s="199"/>
      <c r="D343" s="199"/>
      <c r="E343" s="199"/>
      <c r="F343" s="182"/>
    </row>
    <row r="344" spans="1:6" ht="27" customHeight="1" x14ac:dyDescent="0.2">
      <c r="A344" s="220" t="s">
        <v>578</v>
      </c>
      <c r="B344" s="107" t="s">
        <v>579</v>
      </c>
      <c r="C344" s="163">
        <v>4</v>
      </c>
      <c r="D344" s="163" t="s">
        <v>6</v>
      </c>
      <c r="E344" s="379"/>
      <c r="F344" s="161">
        <f t="shared" si="2"/>
        <v>0</v>
      </c>
    </row>
    <row r="345" spans="1:6" ht="12.75" customHeight="1" x14ac:dyDescent="0.2">
      <c r="A345" s="389"/>
      <c r="B345" s="108"/>
      <c r="C345" s="198"/>
      <c r="D345" s="198"/>
      <c r="E345" s="198"/>
      <c r="F345" s="380"/>
    </row>
    <row r="346" spans="1:6" ht="12" customHeight="1" x14ac:dyDescent="0.2">
      <c r="A346" s="220"/>
      <c r="B346" s="107"/>
      <c r="C346" s="163"/>
      <c r="D346" s="163"/>
      <c r="E346" s="163"/>
      <c r="F346" s="161"/>
    </row>
    <row r="347" spans="1:6" ht="31.5" customHeight="1" x14ac:dyDescent="0.2">
      <c r="A347" s="220" t="s">
        <v>580</v>
      </c>
      <c r="B347" s="107" t="s">
        <v>581</v>
      </c>
      <c r="C347" s="163">
        <v>1</v>
      </c>
      <c r="D347" s="163" t="s">
        <v>6</v>
      </c>
      <c r="E347" s="379"/>
      <c r="F347" s="161">
        <f t="shared" si="2"/>
        <v>0</v>
      </c>
    </row>
    <row r="348" spans="1:6" ht="14.25" customHeight="1" x14ac:dyDescent="0.2">
      <c r="A348" s="220"/>
      <c r="B348" s="107"/>
      <c r="C348" s="163"/>
      <c r="D348" s="163"/>
      <c r="E348" s="163"/>
      <c r="F348" s="161"/>
    </row>
    <row r="349" spans="1:6" ht="12" customHeight="1" x14ac:dyDescent="0.2">
      <c r="A349" s="219"/>
      <c r="B349" s="110"/>
      <c r="C349" s="199"/>
      <c r="D349" s="199"/>
      <c r="E349" s="199"/>
      <c r="F349" s="182"/>
    </row>
    <row r="350" spans="1:6" ht="12" customHeight="1" x14ac:dyDescent="0.2">
      <c r="A350" s="220" t="s">
        <v>582</v>
      </c>
      <c r="B350" s="107" t="s">
        <v>50</v>
      </c>
      <c r="C350" s="163">
        <v>3</v>
      </c>
      <c r="D350" s="163" t="s">
        <v>7</v>
      </c>
      <c r="E350" s="379"/>
      <c r="F350" s="161">
        <f t="shared" si="2"/>
        <v>0</v>
      </c>
    </row>
    <row r="351" spans="1:6" ht="12" customHeight="1" x14ac:dyDescent="0.2">
      <c r="A351" s="389"/>
      <c r="B351" s="108"/>
      <c r="C351" s="198"/>
      <c r="D351" s="198"/>
      <c r="E351" s="163"/>
      <c r="F351" s="380"/>
    </row>
    <row r="352" spans="1:6" ht="12" customHeight="1" x14ac:dyDescent="0.2">
      <c r="A352" s="219"/>
      <c r="B352" s="110"/>
      <c r="C352" s="199"/>
      <c r="D352" s="199"/>
      <c r="E352" s="199"/>
      <c r="F352" s="182"/>
    </row>
    <row r="353" spans="1:6" ht="29.25" customHeight="1" x14ac:dyDescent="0.2">
      <c r="A353" s="220" t="s">
        <v>583</v>
      </c>
      <c r="B353" s="107" t="s">
        <v>51</v>
      </c>
      <c r="C353" s="163">
        <v>1</v>
      </c>
      <c r="D353" s="163" t="s">
        <v>7</v>
      </c>
      <c r="E353" s="379"/>
      <c r="F353" s="161">
        <f t="shared" si="2"/>
        <v>0</v>
      </c>
    </row>
    <row r="354" spans="1:6" ht="12.75" customHeight="1" x14ac:dyDescent="0.2">
      <c r="A354" s="389"/>
      <c r="B354" s="108"/>
      <c r="C354" s="198"/>
      <c r="D354" s="198"/>
      <c r="E354" s="198"/>
      <c r="F354" s="380"/>
    </row>
    <row r="355" spans="1:6" ht="12" customHeight="1" x14ac:dyDescent="0.2">
      <c r="A355" s="219"/>
      <c r="B355" s="110"/>
      <c r="C355" s="199"/>
      <c r="D355" s="199"/>
      <c r="E355" s="199"/>
      <c r="F355" s="182"/>
    </row>
    <row r="356" spans="1:6" ht="117.75" customHeight="1" x14ac:dyDescent="0.2">
      <c r="A356" s="220" t="s">
        <v>584</v>
      </c>
      <c r="B356" s="107" t="s">
        <v>585</v>
      </c>
      <c r="C356" s="163"/>
      <c r="D356" s="163"/>
      <c r="E356" s="170"/>
      <c r="F356" s="161"/>
    </row>
    <row r="357" spans="1:6" ht="12" customHeight="1" x14ac:dyDescent="0.2">
      <c r="A357" s="220"/>
      <c r="B357" s="388"/>
      <c r="C357" s="163"/>
      <c r="D357" s="163"/>
      <c r="E357" s="170"/>
      <c r="F357" s="161"/>
    </row>
    <row r="358" spans="1:6" ht="12" customHeight="1" x14ac:dyDescent="0.2">
      <c r="A358" s="220"/>
      <c r="B358" s="163"/>
      <c r="C358" s="163"/>
      <c r="D358" s="163"/>
      <c r="E358" s="170"/>
      <c r="F358" s="161"/>
    </row>
    <row r="359" spans="1:6" ht="12" customHeight="1" x14ac:dyDescent="0.2">
      <c r="A359" s="220"/>
      <c r="B359" s="107" t="s">
        <v>52</v>
      </c>
      <c r="C359" s="163">
        <v>2</v>
      </c>
      <c r="D359" s="163" t="s">
        <v>13</v>
      </c>
      <c r="E359" s="379"/>
      <c r="F359" s="161">
        <f t="shared" si="2"/>
        <v>0</v>
      </c>
    </row>
    <row r="360" spans="1:6" ht="12" customHeight="1" x14ac:dyDescent="0.2">
      <c r="A360" s="220"/>
      <c r="B360" s="107"/>
      <c r="C360" s="163"/>
      <c r="D360" s="163"/>
      <c r="E360" s="163"/>
      <c r="F360" s="161"/>
    </row>
    <row r="361" spans="1:6" ht="12" customHeight="1" x14ac:dyDescent="0.2">
      <c r="A361" s="220"/>
      <c r="B361" s="107"/>
      <c r="C361" s="163"/>
      <c r="D361" s="163"/>
      <c r="E361" s="163"/>
      <c r="F361" s="161"/>
    </row>
    <row r="362" spans="1:6" ht="12" customHeight="1" x14ac:dyDescent="0.2">
      <c r="A362" s="220"/>
      <c r="B362" s="107" t="s">
        <v>53</v>
      </c>
      <c r="C362" s="163">
        <v>10</v>
      </c>
      <c r="D362" s="163" t="s">
        <v>13</v>
      </c>
      <c r="E362" s="379"/>
      <c r="F362" s="161">
        <f t="shared" si="2"/>
        <v>0</v>
      </c>
    </row>
    <row r="363" spans="1:6" ht="12" customHeight="1" x14ac:dyDescent="0.2">
      <c r="A363" s="220"/>
      <c r="B363" s="107"/>
      <c r="C363" s="163"/>
      <c r="D363" s="163"/>
      <c r="E363" s="163"/>
      <c r="F363" s="161"/>
    </row>
    <row r="364" spans="1:6" ht="12" customHeight="1" x14ac:dyDescent="0.2">
      <c r="A364" s="220"/>
      <c r="B364" s="107" t="s">
        <v>54</v>
      </c>
      <c r="C364" s="163">
        <v>15</v>
      </c>
      <c r="D364" s="163" t="s">
        <v>13</v>
      </c>
      <c r="E364" s="379"/>
      <c r="F364" s="161">
        <f t="shared" si="2"/>
        <v>0</v>
      </c>
    </row>
    <row r="365" spans="1:6" ht="12" customHeight="1" x14ac:dyDescent="0.2">
      <c r="A365" s="220"/>
      <c r="B365" s="107"/>
      <c r="C365" s="163"/>
      <c r="D365" s="163"/>
      <c r="E365" s="163"/>
      <c r="F365" s="161"/>
    </row>
    <row r="366" spans="1:6" ht="12" customHeight="1" x14ac:dyDescent="0.2">
      <c r="A366" s="220"/>
      <c r="B366" s="107" t="s">
        <v>55</v>
      </c>
      <c r="C366" s="163">
        <v>15</v>
      </c>
      <c r="D366" s="163" t="s">
        <v>13</v>
      </c>
      <c r="E366" s="379"/>
      <c r="F366" s="161">
        <f t="shared" si="2"/>
        <v>0</v>
      </c>
    </row>
    <row r="367" spans="1:6" ht="12" customHeight="1" x14ac:dyDescent="0.2">
      <c r="A367" s="389"/>
      <c r="B367" s="108"/>
      <c r="C367" s="198"/>
      <c r="D367" s="198"/>
      <c r="E367" s="198"/>
      <c r="F367" s="380"/>
    </row>
    <row r="368" spans="1:6" ht="12" customHeight="1" x14ac:dyDescent="0.2">
      <c r="A368" s="219"/>
      <c r="B368" s="110"/>
      <c r="C368" s="199"/>
      <c r="D368" s="199"/>
      <c r="E368" s="199"/>
      <c r="F368" s="182"/>
    </row>
    <row r="369" spans="1:6" ht="109.5" customHeight="1" x14ac:dyDescent="0.2">
      <c r="A369" s="220" t="s">
        <v>586</v>
      </c>
      <c r="B369" s="107" t="s">
        <v>587</v>
      </c>
      <c r="C369" s="163"/>
      <c r="D369" s="163"/>
      <c r="E369" s="170"/>
      <c r="F369" s="161"/>
    </row>
    <row r="370" spans="1:6" ht="12" customHeight="1" x14ac:dyDescent="0.2">
      <c r="A370" s="220"/>
      <c r="B370" s="388"/>
      <c r="C370" s="163"/>
      <c r="D370" s="163"/>
      <c r="E370" s="170"/>
      <c r="F370" s="161"/>
    </row>
    <row r="371" spans="1:6" ht="12" customHeight="1" x14ac:dyDescent="0.2">
      <c r="A371" s="220"/>
      <c r="B371" s="163"/>
      <c r="C371" s="163"/>
      <c r="D371" s="163"/>
      <c r="E371" s="170"/>
      <c r="F371" s="161"/>
    </row>
    <row r="372" spans="1:6" ht="12" customHeight="1" x14ac:dyDescent="0.2">
      <c r="A372" s="220"/>
      <c r="B372" s="107" t="s">
        <v>56</v>
      </c>
      <c r="C372" s="163">
        <v>2</v>
      </c>
      <c r="D372" s="163" t="s">
        <v>13</v>
      </c>
      <c r="E372" s="379"/>
      <c r="F372" s="161">
        <f t="shared" si="2"/>
        <v>0</v>
      </c>
    </row>
    <row r="373" spans="1:6" ht="12" customHeight="1" x14ac:dyDescent="0.2">
      <c r="A373" s="220"/>
      <c r="B373" s="107"/>
      <c r="C373" s="163"/>
      <c r="D373" s="163"/>
      <c r="E373" s="163"/>
      <c r="F373" s="161"/>
    </row>
    <row r="374" spans="1:6" ht="12" customHeight="1" x14ac:dyDescent="0.2">
      <c r="A374" s="220"/>
      <c r="B374" s="107" t="s">
        <v>57</v>
      </c>
      <c r="C374" s="163">
        <v>10</v>
      </c>
      <c r="D374" s="163" t="s">
        <v>13</v>
      </c>
      <c r="E374" s="379"/>
      <c r="F374" s="161">
        <f t="shared" si="2"/>
        <v>0</v>
      </c>
    </row>
    <row r="375" spans="1:6" ht="12" customHeight="1" x14ac:dyDescent="0.2">
      <c r="A375" s="220"/>
      <c r="B375" s="107"/>
      <c r="C375" s="163"/>
      <c r="D375" s="163"/>
      <c r="E375" s="163"/>
      <c r="F375" s="161"/>
    </row>
    <row r="376" spans="1:6" ht="12" customHeight="1" x14ac:dyDescent="0.2">
      <c r="A376" s="220"/>
      <c r="B376" s="107" t="s">
        <v>58</v>
      </c>
      <c r="C376" s="163">
        <v>15</v>
      </c>
      <c r="D376" s="163" t="s">
        <v>13</v>
      </c>
      <c r="E376" s="379"/>
      <c r="F376" s="161">
        <f t="shared" si="2"/>
        <v>0</v>
      </c>
    </row>
    <row r="377" spans="1:6" ht="12" customHeight="1" x14ac:dyDescent="0.2">
      <c r="A377" s="220"/>
      <c r="B377" s="107"/>
      <c r="C377" s="163"/>
      <c r="D377" s="163"/>
      <c r="E377" s="163"/>
      <c r="F377" s="161"/>
    </row>
    <row r="378" spans="1:6" ht="12" customHeight="1" x14ac:dyDescent="0.2">
      <c r="A378" s="220"/>
      <c r="B378" s="107" t="s">
        <v>59</v>
      </c>
      <c r="C378" s="163">
        <v>15</v>
      </c>
      <c r="D378" s="163" t="s">
        <v>13</v>
      </c>
      <c r="E378" s="379"/>
      <c r="F378" s="161">
        <f t="shared" si="2"/>
        <v>0</v>
      </c>
    </row>
    <row r="379" spans="1:6" ht="12" customHeight="1" x14ac:dyDescent="0.2">
      <c r="A379" s="389"/>
      <c r="B379" s="108"/>
      <c r="C379" s="198"/>
      <c r="D379" s="198"/>
      <c r="E379" s="198"/>
      <c r="F379" s="380"/>
    </row>
    <row r="380" spans="1:6" ht="12" customHeight="1" x14ac:dyDescent="0.2">
      <c r="A380" s="219"/>
      <c r="B380" s="110"/>
      <c r="C380" s="199"/>
      <c r="D380" s="199"/>
      <c r="E380" s="199"/>
      <c r="F380" s="182"/>
    </row>
    <row r="381" spans="1:6" ht="122.25" customHeight="1" x14ac:dyDescent="0.2">
      <c r="A381" s="220" t="s">
        <v>589</v>
      </c>
      <c r="B381" s="107" t="s">
        <v>588</v>
      </c>
      <c r="C381" s="163"/>
      <c r="D381" s="163"/>
      <c r="E381" s="170"/>
      <c r="F381" s="161"/>
    </row>
    <row r="382" spans="1:6" ht="12" customHeight="1" x14ac:dyDescent="0.2">
      <c r="A382" s="220"/>
      <c r="B382" s="107"/>
      <c r="C382" s="163"/>
      <c r="D382" s="163"/>
      <c r="E382" s="170"/>
      <c r="F382" s="161"/>
    </row>
    <row r="383" spans="1:6" ht="12" customHeight="1" x14ac:dyDescent="0.2">
      <c r="A383" s="220"/>
      <c r="B383" s="107" t="s">
        <v>14</v>
      </c>
      <c r="C383" s="163">
        <v>10</v>
      </c>
      <c r="D383" s="163" t="s">
        <v>13</v>
      </c>
      <c r="E383" s="379"/>
      <c r="F383" s="161">
        <f t="shared" si="2"/>
        <v>0</v>
      </c>
    </row>
    <row r="384" spans="1:6" ht="12" customHeight="1" x14ac:dyDescent="0.2">
      <c r="A384" s="389"/>
      <c r="B384" s="108"/>
      <c r="C384" s="198"/>
      <c r="D384" s="198"/>
      <c r="E384" s="198"/>
      <c r="F384" s="380"/>
    </row>
    <row r="385" spans="1:6" ht="12" customHeight="1" x14ac:dyDescent="0.2">
      <c r="A385" s="220"/>
      <c r="B385" s="107"/>
      <c r="C385" s="163"/>
      <c r="D385" s="163"/>
      <c r="E385" s="163"/>
      <c r="F385" s="161"/>
    </row>
    <row r="386" spans="1:6" ht="28.5" customHeight="1" x14ac:dyDescent="0.2">
      <c r="A386" s="220" t="s">
        <v>590</v>
      </c>
      <c r="B386" s="107" t="s">
        <v>60</v>
      </c>
      <c r="C386" s="163">
        <v>1</v>
      </c>
      <c r="D386" s="163" t="s">
        <v>7</v>
      </c>
      <c r="E386" s="379"/>
      <c r="F386" s="161">
        <f t="shared" si="2"/>
        <v>0</v>
      </c>
    </row>
    <row r="387" spans="1:6" ht="12.75" customHeight="1" x14ac:dyDescent="0.2">
      <c r="A387" s="220"/>
      <c r="B387" s="107"/>
      <c r="C387" s="163"/>
      <c r="D387" s="163"/>
      <c r="E387" s="163"/>
      <c r="F387" s="161"/>
    </row>
    <row r="388" spans="1:6" ht="12" customHeight="1" x14ac:dyDescent="0.2">
      <c r="A388" s="219"/>
      <c r="B388" s="110"/>
      <c r="C388" s="199"/>
      <c r="D388" s="199"/>
      <c r="E388" s="199"/>
      <c r="F388" s="182"/>
    </row>
    <row r="389" spans="1:6" ht="27" customHeight="1" x14ac:dyDescent="0.2">
      <c r="A389" s="220" t="s">
        <v>591</v>
      </c>
      <c r="B389" s="107" t="s">
        <v>61</v>
      </c>
      <c r="C389" s="163">
        <v>1</v>
      </c>
      <c r="D389" s="163" t="s">
        <v>7</v>
      </c>
      <c r="E389" s="379"/>
      <c r="F389" s="161">
        <f t="shared" si="2"/>
        <v>0</v>
      </c>
    </row>
    <row r="390" spans="1:6" ht="12.75" customHeight="1" x14ac:dyDescent="0.2">
      <c r="A390" s="389"/>
      <c r="B390" s="108"/>
      <c r="C390" s="198"/>
      <c r="D390" s="198"/>
      <c r="E390" s="163"/>
      <c r="F390" s="380"/>
    </row>
    <row r="391" spans="1:6" ht="12" customHeight="1" x14ac:dyDescent="0.2">
      <c r="A391" s="220"/>
      <c r="B391" s="107"/>
      <c r="C391" s="163"/>
      <c r="D391" s="163"/>
      <c r="E391" s="199"/>
      <c r="F391" s="161"/>
    </row>
    <row r="392" spans="1:6" ht="29.25" customHeight="1" x14ac:dyDescent="0.2">
      <c r="A392" s="220" t="s">
        <v>592</v>
      </c>
      <c r="B392" s="107" t="s">
        <v>8</v>
      </c>
      <c r="C392" s="163">
        <v>1</v>
      </c>
      <c r="D392" s="163" t="s">
        <v>7</v>
      </c>
      <c r="E392" s="379"/>
      <c r="F392" s="161">
        <f t="shared" si="2"/>
        <v>0</v>
      </c>
    </row>
    <row r="393" spans="1:6" ht="15.75" customHeight="1" x14ac:dyDescent="0.2">
      <c r="A393" s="220"/>
      <c r="B393" s="107"/>
      <c r="C393" s="163"/>
      <c r="D393" s="163"/>
      <c r="E393" s="163"/>
      <c r="F393" s="161"/>
    </row>
    <row r="394" spans="1:6" ht="12" customHeight="1" x14ac:dyDescent="0.2">
      <c r="A394" s="219"/>
      <c r="B394" s="110"/>
      <c r="C394" s="199"/>
      <c r="D394" s="199"/>
      <c r="E394" s="199"/>
      <c r="F394" s="182"/>
    </row>
    <row r="395" spans="1:6" ht="76.5" customHeight="1" x14ac:dyDescent="0.2">
      <c r="A395" s="220" t="s">
        <v>593</v>
      </c>
      <c r="B395" s="107" t="s">
        <v>33</v>
      </c>
      <c r="C395" s="163">
        <v>1</v>
      </c>
      <c r="D395" s="163" t="s">
        <v>7</v>
      </c>
      <c r="E395" s="379"/>
      <c r="F395" s="161">
        <f t="shared" si="2"/>
        <v>0</v>
      </c>
    </row>
    <row r="396" spans="1:6" ht="15.75" customHeight="1" x14ac:dyDescent="0.2">
      <c r="A396" s="389"/>
      <c r="B396" s="108"/>
      <c r="C396" s="198"/>
      <c r="D396" s="198"/>
      <c r="E396" s="198"/>
      <c r="F396" s="380"/>
    </row>
    <row r="397" spans="1:6" ht="12" customHeight="1" x14ac:dyDescent="0.2">
      <c r="A397" s="219"/>
      <c r="B397" s="110"/>
      <c r="C397" s="199"/>
      <c r="D397" s="199"/>
      <c r="E397" s="199"/>
      <c r="F397" s="182"/>
    </row>
    <row r="398" spans="1:6" ht="61.5" customHeight="1" x14ac:dyDescent="0.2">
      <c r="A398" s="220" t="s">
        <v>594</v>
      </c>
      <c r="B398" s="107" t="s">
        <v>595</v>
      </c>
      <c r="C398" s="163">
        <v>1</v>
      </c>
      <c r="D398" s="163" t="s">
        <v>7</v>
      </c>
      <c r="E398" s="379"/>
      <c r="F398" s="161">
        <f t="shared" si="2"/>
        <v>0</v>
      </c>
    </row>
    <row r="399" spans="1:6" ht="12" customHeight="1" x14ac:dyDescent="0.2">
      <c r="A399" s="389"/>
      <c r="B399" s="108"/>
      <c r="C399" s="198"/>
      <c r="D399" s="198"/>
      <c r="E399" s="198"/>
      <c r="F399" s="380"/>
    </row>
    <row r="400" spans="1:6" ht="12" customHeight="1" x14ac:dyDescent="0.2">
      <c r="A400" s="219"/>
      <c r="B400" s="110"/>
      <c r="C400" s="199"/>
      <c r="D400" s="199"/>
      <c r="E400" s="199"/>
      <c r="F400" s="182"/>
    </row>
    <row r="401" spans="1:6" ht="72" customHeight="1" x14ac:dyDescent="0.2">
      <c r="A401" s="220" t="s">
        <v>596</v>
      </c>
      <c r="B401" s="107" t="s">
        <v>62</v>
      </c>
      <c r="C401" s="163">
        <v>1</v>
      </c>
      <c r="D401" s="163" t="s">
        <v>7</v>
      </c>
      <c r="E401" s="379"/>
      <c r="F401" s="161">
        <f t="shared" si="2"/>
        <v>0</v>
      </c>
    </row>
    <row r="402" spans="1:6" ht="15" customHeight="1" x14ac:dyDescent="0.2">
      <c r="A402" s="389"/>
      <c r="B402" s="108"/>
      <c r="C402" s="198"/>
      <c r="D402" s="198"/>
      <c r="E402" s="198"/>
      <c r="F402" s="380"/>
    </row>
    <row r="403" spans="1:6" ht="12" customHeight="1" x14ac:dyDescent="0.2">
      <c r="A403" s="220"/>
      <c r="B403" s="107"/>
      <c r="C403" s="163"/>
      <c r="D403" s="163"/>
      <c r="E403" s="163"/>
      <c r="F403" s="161"/>
    </row>
    <row r="404" spans="1:6" ht="12" customHeight="1" x14ac:dyDescent="0.2">
      <c r="A404" s="320"/>
      <c r="B404" s="114" t="str">
        <f>CONCATENATE("SKUPAJ ",B265,":")</f>
        <v>SKUPAJ KOTLOVNICA - PORABNA VODA:</v>
      </c>
      <c r="C404" s="192"/>
      <c r="D404" s="200"/>
      <c r="E404" s="171"/>
      <c r="F404" s="160">
        <f>SUM(F267:F403)</f>
        <v>0</v>
      </c>
    </row>
    <row r="405" spans="1:6" ht="12" customHeight="1" x14ac:dyDescent="0.2">
      <c r="A405" s="220"/>
      <c r="B405" s="107"/>
      <c r="C405" s="191"/>
      <c r="D405" s="201"/>
      <c r="E405" s="170"/>
      <c r="F405" s="161"/>
    </row>
    <row r="406" spans="1:6" ht="25.5" customHeight="1" x14ac:dyDescent="0.2">
      <c r="A406" s="390" t="s">
        <v>90</v>
      </c>
      <c r="B406" s="510" t="s">
        <v>26</v>
      </c>
      <c r="C406" s="206"/>
      <c r="D406" s="207"/>
      <c r="E406" s="208"/>
      <c r="F406" s="209"/>
    </row>
    <row r="407" spans="1:6" ht="12" customHeight="1" x14ac:dyDescent="0.2">
      <c r="A407" s="440"/>
      <c r="B407" s="203"/>
      <c r="C407" s="197"/>
      <c r="D407" s="197"/>
      <c r="E407" s="181"/>
      <c r="F407" s="182"/>
    </row>
    <row r="408" spans="1:6" ht="12" customHeight="1" x14ac:dyDescent="0.2">
      <c r="A408" s="340" t="s">
        <v>442</v>
      </c>
      <c r="B408" s="112" t="s">
        <v>9</v>
      </c>
      <c r="C408" s="163">
        <v>1</v>
      </c>
      <c r="D408" s="163" t="s">
        <v>7</v>
      </c>
      <c r="E408" s="379"/>
      <c r="F408" s="161">
        <f t="shared" ref="F408:F451" si="4">C408*E408</f>
        <v>0</v>
      </c>
    </row>
    <row r="409" spans="1:6" ht="12" customHeight="1" x14ac:dyDescent="0.2">
      <c r="A409" s="441"/>
      <c r="B409" s="108"/>
      <c r="C409" s="198"/>
      <c r="D409" s="198"/>
      <c r="E409" s="198"/>
      <c r="F409" s="380"/>
    </row>
    <row r="410" spans="1:6" ht="12" customHeight="1" x14ac:dyDescent="0.2">
      <c r="A410" s="442"/>
      <c r="B410" s="110"/>
      <c r="C410" s="199"/>
      <c r="D410" s="199"/>
      <c r="E410" s="199"/>
      <c r="F410" s="182"/>
    </row>
    <row r="411" spans="1:6" ht="12" customHeight="1" x14ac:dyDescent="0.2">
      <c r="A411" s="340" t="s">
        <v>443</v>
      </c>
      <c r="B411" s="107" t="s">
        <v>597</v>
      </c>
      <c r="C411" s="163">
        <v>1</v>
      </c>
      <c r="D411" s="163" t="s">
        <v>7</v>
      </c>
      <c r="E411" s="379"/>
      <c r="F411" s="161">
        <f t="shared" si="4"/>
        <v>0</v>
      </c>
    </row>
    <row r="412" spans="1:6" ht="12" customHeight="1" x14ac:dyDescent="0.2">
      <c r="A412" s="441"/>
      <c r="B412" s="108"/>
      <c r="C412" s="198"/>
      <c r="D412" s="198"/>
      <c r="E412" s="198"/>
      <c r="F412" s="380"/>
    </row>
    <row r="413" spans="1:6" ht="12" customHeight="1" x14ac:dyDescent="0.2">
      <c r="A413" s="442"/>
      <c r="B413" s="110"/>
      <c r="C413" s="199"/>
      <c r="D413" s="199"/>
      <c r="E413" s="199"/>
      <c r="F413" s="182"/>
    </row>
    <row r="414" spans="1:6" ht="12" customHeight="1" x14ac:dyDescent="0.2">
      <c r="A414" s="340" t="s">
        <v>444</v>
      </c>
      <c r="B414" s="112" t="s">
        <v>27</v>
      </c>
      <c r="C414" s="163">
        <v>1</v>
      </c>
      <c r="D414" s="163" t="s">
        <v>16</v>
      </c>
      <c r="E414" s="379"/>
      <c r="F414" s="161">
        <f t="shared" si="4"/>
        <v>0</v>
      </c>
    </row>
    <row r="415" spans="1:6" ht="12" customHeight="1" x14ac:dyDescent="0.2">
      <c r="A415" s="441"/>
      <c r="B415" s="108"/>
      <c r="C415" s="198"/>
      <c r="D415" s="198"/>
      <c r="E415" s="198"/>
      <c r="F415" s="380"/>
    </row>
    <row r="416" spans="1:6" ht="12" customHeight="1" x14ac:dyDescent="0.2">
      <c r="A416" s="442"/>
      <c r="B416" s="110"/>
      <c r="C416" s="199"/>
      <c r="D416" s="199"/>
      <c r="E416" s="199"/>
      <c r="F416" s="182"/>
    </row>
    <row r="417" spans="1:6" ht="39" customHeight="1" x14ac:dyDescent="0.2">
      <c r="A417" s="340" t="s">
        <v>445</v>
      </c>
      <c r="B417" s="107" t="s">
        <v>598</v>
      </c>
      <c r="C417" s="163">
        <v>5</v>
      </c>
      <c r="D417" s="163" t="s">
        <v>13</v>
      </c>
      <c r="E417" s="379"/>
      <c r="F417" s="161">
        <f t="shared" si="4"/>
        <v>0</v>
      </c>
    </row>
    <row r="418" spans="1:6" ht="12" customHeight="1" x14ac:dyDescent="0.2">
      <c r="A418" s="441"/>
      <c r="B418" s="108"/>
      <c r="C418" s="198"/>
      <c r="D418" s="198"/>
      <c r="E418" s="198"/>
      <c r="F418" s="380"/>
    </row>
    <row r="419" spans="1:6" ht="12" customHeight="1" x14ac:dyDescent="0.2">
      <c r="A419" s="442"/>
      <c r="B419" s="110"/>
      <c r="C419" s="199"/>
      <c r="D419" s="199"/>
      <c r="E419" s="199"/>
      <c r="F419" s="182"/>
    </row>
    <row r="420" spans="1:6" ht="186.75" customHeight="1" x14ac:dyDescent="0.2">
      <c r="A420" s="220" t="s">
        <v>446</v>
      </c>
      <c r="B420" s="107" t="s">
        <v>599</v>
      </c>
      <c r="C420" s="163">
        <v>1</v>
      </c>
      <c r="D420" s="163" t="s">
        <v>7</v>
      </c>
      <c r="E420" s="379"/>
      <c r="F420" s="161">
        <f t="shared" si="4"/>
        <v>0</v>
      </c>
    </row>
    <row r="421" spans="1:6" ht="12" customHeight="1" x14ac:dyDescent="0.2">
      <c r="A421" s="340"/>
      <c r="B421" s="388"/>
      <c r="C421" s="163"/>
      <c r="D421" s="163"/>
      <c r="E421" s="164"/>
      <c r="F421" s="161"/>
    </row>
    <row r="422" spans="1:6" ht="12" customHeight="1" x14ac:dyDescent="0.2">
      <c r="A422" s="441"/>
      <c r="B422" s="198"/>
      <c r="C422" s="198"/>
      <c r="D422" s="198"/>
      <c r="E422" s="514"/>
      <c r="F422" s="380"/>
    </row>
    <row r="423" spans="1:6" ht="12" customHeight="1" x14ac:dyDescent="0.2">
      <c r="A423" s="442"/>
      <c r="B423" s="110"/>
      <c r="C423" s="199"/>
      <c r="D423" s="199"/>
      <c r="E423" s="204"/>
      <c r="F423" s="182"/>
    </row>
    <row r="424" spans="1:6" ht="48.75" customHeight="1" x14ac:dyDescent="0.2">
      <c r="A424" s="340"/>
      <c r="B424" s="107" t="s">
        <v>28</v>
      </c>
      <c r="C424" s="163"/>
      <c r="D424" s="163"/>
      <c r="E424" s="170"/>
      <c r="F424" s="161"/>
    </row>
    <row r="425" spans="1:6" ht="12" customHeight="1" x14ac:dyDescent="0.2">
      <c r="A425" s="340"/>
      <c r="B425" s="107"/>
      <c r="C425" s="163"/>
      <c r="D425" s="163"/>
      <c r="E425" s="170"/>
      <c r="F425" s="161"/>
    </row>
    <row r="426" spans="1:6" ht="12" customHeight="1" x14ac:dyDescent="0.2">
      <c r="A426" s="340"/>
      <c r="B426" s="107"/>
      <c r="C426" s="163"/>
      <c r="D426" s="163"/>
      <c r="E426" s="170"/>
      <c r="F426" s="161"/>
    </row>
    <row r="427" spans="1:6" ht="12" customHeight="1" x14ac:dyDescent="0.2">
      <c r="A427" s="340" t="s">
        <v>447</v>
      </c>
      <c r="B427" s="112" t="s">
        <v>29</v>
      </c>
      <c r="C427" s="163">
        <v>1</v>
      </c>
      <c r="D427" s="163" t="s">
        <v>6</v>
      </c>
      <c r="E427" s="379"/>
      <c r="F427" s="161">
        <f t="shared" si="4"/>
        <v>0</v>
      </c>
    </row>
    <row r="428" spans="1:6" ht="12" customHeight="1" x14ac:dyDescent="0.2">
      <c r="A428" s="441"/>
      <c r="B428" s="108"/>
      <c r="C428" s="198"/>
      <c r="D428" s="198"/>
      <c r="E428" s="514"/>
      <c r="F428" s="380"/>
    </row>
    <row r="429" spans="1:6" ht="12" customHeight="1" x14ac:dyDescent="0.2">
      <c r="A429" s="442"/>
      <c r="B429" s="110"/>
      <c r="C429" s="199"/>
      <c r="D429" s="199"/>
      <c r="E429" s="204"/>
      <c r="F429" s="182"/>
    </row>
    <row r="430" spans="1:6" ht="46.5" customHeight="1" x14ac:dyDescent="0.2">
      <c r="A430" s="340"/>
      <c r="B430" s="107" t="s">
        <v>30</v>
      </c>
      <c r="C430" s="163"/>
      <c r="D430" s="163"/>
      <c r="E430" s="170"/>
      <c r="F430" s="161"/>
    </row>
    <row r="431" spans="1:6" ht="12" customHeight="1" x14ac:dyDescent="0.2">
      <c r="A431" s="340"/>
      <c r="B431" s="107"/>
      <c r="C431" s="163"/>
      <c r="D431" s="163"/>
      <c r="E431" s="170"/>
      <c r="F431" s="161"/>
    </row>
    <row r="432" spans="1:6" ht="12" customHeight="1" x14ac:dyDescent="0.2">
      <c r="A432" s="340"/>
      <c r="B432" s="107"/>
      <c r="C432" s="163"/>
      <c r="D432" s="163"/>
      <c r="E432" s="170"/>
      <c r="F432" s="161"/>
    </row>
    <row r="433" spans="1:6" ht="12" customHeight="1" x14ac:dyDescent="0.2">
      <c r="A433" s="340" t="s">
        <v>448</v>
      </c>
      <c r="B433" s="112" t="s">
        <v>31</v>
      </c>
      <c r="C433" s="163">
        <v>1</v>
      </c>
      <c r="D433" s="163" t="s">
        <v>6</v>
      </c>
      <c r="E433" s="379"/>
      <c r="F433" s="161">
        <f t="shared" si="4"/>
        <v>0</v>
      </c>
    </row>
    <row r="434" spans="1:6" ht="12" customHeight="1" x14ac:dyDescent="0.2">
      <c r="A434" s="441"/>
      <c r="B434" s="108"/>
      <c r="C434" s="198"/>
      <c r="D434" s="198"/>
      <c r="E434" s="198"/>
      <c r="F434" s="380"/>
    </row>
    <row r="435" spans="1:6" ht="12" customHeight="1" x14ac:dyDescent="0.2">
      <c r="A435" s="442"/>
      <c r="B435" s="110"/>
      <c r="C435" s="199"/>
      <c r="D435" s="199"/>
      <c r="E435" s="199"/>
      <c r="F435" s="182"/>
    </row>
    <row r="436" spans="1:6" ht="93" customHeight="1" x14ac:dyDescent="0.2">
      <c r="A436" s="340"/>
      <c r="B436" s="107" t="s">
        <v>600</v>
      </c>
      <c r="C436" s="163"/>
      <c r="D436" s="163"/>
      <c r="E436" s="170"/>
      <c r="F436" s="161"/>
    </row>
    <row r="437" spans="1:6" ht="12" customHeight="1" x14ac:dyDescent="0.2">
      <c r="A437" s="340"/>
      <c r="B437" s="107"/>
      <c r="C437" s="163"/>
      <c r="D437" s="163"/>
      <c r="E437" s="170"/>
      <c r="F437" s="161"/>
    </row>
    <row r="438" spans="1:6" ht="12" customHeight="1" x14ac:dyDescent="0.2">
      <c r="A438" s="340"/>
      <c r="B438" s="107"/>
      <c r="C438" s="163"/>
      <c r="D438" s="163"/>
      <c r="E438" s="170"/>
      <c r="F438" s="161"/>
    </row>
    <row r="439" spans="1:6" ht="12" customHeight="1" x14ac:dyDescent="0.2">
      <c r="A439" s="340" t="s">
        <v>449</v>
      </c>
      <c r="B439" s="107" t="s">
        <v>32</v>
      </c>
      <c r="C439" s="163">
        <v>5</v>
      </c>
      <c r="D439" s="163" t="s">
        <v>13</v>
      </c>
      <c r="E439" s="379"/>
      <c r="F439" s="161">
        <f t="shared" si="4"/>
        <v>0</v>
      </c>
    </row>
    <row r="440" spans="1:6" ht="12" customHeight="1" x14ac:dyDescent="0.2">
      <c r="A440" s="441"/>
      <c r="B440" s="108"/>
      <c r="C440" s="198"/>
      <c r="D440" s="198"/>
      <c r="E440" s="198"/>
      <c r="F440" s="380"/>
    </row>
    <row r="441" spans="1:6" ht="12" customHeight="1" x14ac:dyDescent="0.2">
      <c r="A441" s="442"/>
      <c r="B441" s="110"/>
      <c r="C441" s="199"/>
      <c r="D441" s="199"/>
      <c r="E441" s="199"/>
      <c r="F441" s="182"/>
    </row>
    <row r="442" spans="1:6" ht="24.75" customHeight="1" x14ac:dyDescent="0.2">
      <c r="A442" s="340" t="s">
        <v>450</v>
      </c>
      <c r="B442" s="107" t="s">
        <v>601</v>
      </c>
      <c r="C442" s="163">
        <v>2</v>
      </c>
      <c r="D442" s="163" t="s">
        <v>7</v>
      </c>
      <c r="E442" s="379"/>
      <c r="F442" s="161">
        <f t="shared" si="4"/>
        <v>0</v>
      </c>
    </row>
    <row r="443" spans="1:6" ht="12" customHeight="1" x14ac:dyDescent="0.2">
      <c r="A443" s="441"/>
      <c r="B443" s="108"/>
      <c r="C443" s="198"/>
      <c r="D443" s="198"/>
      <c r="E443" s="198"/>
      <c r="F443" s="380"/>
    </row>
    <row r="444" spans="1:6" ht="12" customHeight="1" x14ac:dyDescent="0.2">
      <c r="A444" s="442"/>
      <c r="B444" s="110"/>
      <c r="C444" s="199"/>
      <c r="D444" s="199"/>
      <c r="E444" s="199"/>
      <c r="F444" s="182"/>
    </row>
    <row r="445" spans="1:6" ht="24.75" customHeight="1" x14ac:dyDescent="0.2">
      <c r="A445" s="340" t="s">
        <v>451</v>
      </c>
      <c r="B445" s="107" t="s">
        <v>602</v>
      </c>
      <c r="C445" s="163">
        <v>1</v>
      </c>
      <c r="D445" s="163" t="s">
        <v>7</v>
      </c>
      <c r="E445" s="379"/>
      <c r="F445" s="161">
        <f t="shared" si="4"/>
        <v>0</v>
      </c>
    </row>
    <row r="446" spans="1:6" ht="12" customHeight="1" x14ac:dyDescent="0.2">
      <c r="A446" s="441"/>
      <c r="B446" s="108"/>
      <c r="C446" s="198"/>
      <c r="D446" s="198"/>
      <c r="E446" s="198"/>
      <c r="F446" s="380"/>
    </row>
    <row r="447" spans="1:6" ht="12" customHeight="1" x14ac:dyDescent="0.2">
      <c r="A447" s="442"/>
      <c r="B447" s="110"/>
      <c r="C447" s="199"/>
      <c r="D447" s="199"/>
      <c r="E447" s="199"/>
      <c r="F447" s="182"/>
    </row>
    <row r="448" spans="1:6" ht="72.75" customHeight="1" x14ac:dyDescent="0.2">
      <c r="A448" s="340" t="s">
        <v>452</v>
      </c>
      <c r="B448" s="107" t="s">
        <v>603</v>
      </c>
      <c r="C448" s="163">
        <v>1</v>
      </c>
      <c r="D448" s="163" t="s">
        <v>7</v>
      </c>
      <c r="E448" s="379"/>
      <c r="F448" s="161">
        <f t="shared" si="4"/>
        <v>0</v>
      </c>
    </row>
    <row r="449" spans="1:6" ht="12" customHeight="1" x14ac:dyDescent="0.2">
      <c r="A449" s="441"/>
      <c r="B449" s="108"/>
      <c r="C449" s="198"/>
      <c r="D449" s="198"/>
      <c r="E449" s="198"/>
      <c r="F449" s="380"/>
    </row>
    <row r="450" spans="1:6" ht="12" customHeight="1" x14ac:dyDescent="0.2">
      <c r="A450" s="442"/>
      <c r="B450" s="110"/>
      <c r="C450" s="199"/>
      <c r="D450" s="199"/>
      <c r="E450" s="199"/>
      <c r="F450" s="182"/>
    </row>
    <row r="451" spans="1:6" ht="24.75" customHeight="1" x14ac:dyDescent="0.2">
      <c r="A451" s="340" t="s">
        <v>453</v>
      </c>
      <c r="B451" s="107" t="s">
        <v>604</v>
      </c>
      <c r="C451" s="163">
        <v>1</v>
      </c>
      <c r="D451" s="163" t="s">
        <v>7</v>
      </c>
      <c r="E451" s="379"/>
      <c r="F451" s="161">
        <f t="shared" si="4"/>
        <v>0</v>
      </c>
    </row>
    <row r="452" spans="1:6" ht="12" customHeight="1" x14ac:dyDescent="0.2">
      <c r="A452" s="441"/>
      <c r="B452" s="108"/>
      <c r="C452" s="198"/>
      <c r="D452" s="198"/>
      <c r="E452" s="198"/>
      <c r="F452" s="380"/>
    </row>
    <row r="453" spans="1:6" ht="12" customHeight="1" x14ac:dyDescent="0.2">
      <c r="A453" s="392"/>
      <c r="B453" s="114" t="str">
        <f>CONCATENATE("SKUPAJ ",B406,":")</f>
        <v>SKUPAJ ZAMENJAVA ČRPALIŠČA ZA VODO:</v>
      </c>
      <c r="C453" s="192"/>
      <c r="D453" s="200"/>
      <c r="E453" s="171"/>
      <c r="F453" s="160">
        <f>SUM(F408:F452)</f>
        <v>0</v>
      </c>
    </row>
    <row r="454" spans="1:6" ht="12" customHeight="1" x14ac:dyDescent="0.2">
      <c r="A454" s="391"/>
      <c r="B454" s="107"/>
      <c r="C454" s="191"/>
      <c r="D454" s="201"/>
      <c r="E454" s="170"/>
      <c r="F454" s="161"/>
    </row>
    <row r="455" spans="1:6" ht="18.75" customHeight="1" x14ac:dyDescent="0.2">
      <c r="A455" s="390" t="s">
        <v>91</v>
      </c>
      <c r="B455" s="510" t="s">
        <v>10</v>
      </c>
      <c r="C455" s="206"/>
      <c r="D455" s="207"/>
      <c r="E455" s="208"/>
      <c r="F455" s="209"/>
    </row>
    <row r="456" spans="1:6" ht="12" customHeight="1" x14ac:dyDescent="0.2">
      <c r="A456" s="440"/>
      <c r="B456" s="203"/>
      <c r="C456" s="197"/>
      <c r="D456" s="197"/>
      <c r="E456" s="181"/>
      <c r="F456" s="182"/>
    </row>
    <row r="457" spans="1:6" ht="25.5" customHeight="1" x14ac:dyDescent="0.2">
      <c r="A457" s="340" t="s">
        <v>454</v>
      </c>
      <c r="B457" s="112" t="s">
        <v>15</v>
      </c>
      <c r="C457" s="163">
        <v>2</v>
      </c>
      <c r="D457" s="163" t="s">
        <v>16</v>
      </c>
      <c r="E457" s="379"/>
      <c r="F457" s="161">
        <f t="shared" ref="F457:F493" si="5">C457*E457</f>
        <v>0</v>
      </c>
    </row>
    <row r="458" spans="1:6" ht="13.5" customHeight="1" x14ac:dyDescent="0.2">
      <c r="A458" s="441"/>
      <c r="B458" s="108"/>
      <c r="C458" s="198"/>
      <c r="D458" s="198"/>
      <c r="E458" s="198"/>
      <c r="F458" s="380"/>
    </row>
    <row r="459" spans="1:6" ht="12" customHeight="1" x14ac:dyDescent="0.2">
      <c r="A459" s="442"/>
      <c r="B459" s="110"/>
      <c r="C459" s="199"/>
      <c r="D459" s="199"/>
      <c r="E459" s="199"/>
      <c r="F459" s="182"/>
    </row>
    <row r="460" spans="1:6" ht="12" customHeight="1" x14ac:dyDescent="0.2">
      <c r="A460" s="340" t="s">
        <v>455</v>
      </c>
      <c r="B460" s="112" t="s">
        <v>17</v>
      </c>
      <c r="C460" s="163">
        <v>1</v>
      </c>
      <c r="D460" s="163" t="s">
        <v>7</v>
      </c>
      <c r="E460" s="379"/>
      <c r="F460" s="161">
        <f t="shared" si="5"/>
        <v>0</v>
      </c>
    </row>
    <row r="461" spans="1:6" ht="12" customHeight="1" x14ac:dyDescent="0.2">
      <c r="A461" s="441"/>
      <c r="B461" s="108"/>
      <c r="C461" s="198"/>
      <c r="D461" s="198"/>
      <c r="E461" s="198"/>
      <c r="F461" s="380"/>
    </row>
    <row r="462" spans="1:6" ht="12" customHeight="1" x14ac:dyDescent="0.2">
      <c r="A462" s="340"/>
      <c r="B462" s="107"/>
      <c r="C462" s="163"/>
      <c r="D462" s="163"/>
      <c r="E462" s="199"/>
      <c r="F462" s="161"/>
    </row>
    <row r="463" spans="1:6" ht="12" customHeight="1" x14ac:dyDescent="0.2">
      <c r="A463" s="340" t="s">
        <v>456</v>
      </c>
      <c r="B463" s="112" t="s">
        <v>18</v>
      </c>
      <c r="C463" s="163">
        <v>48</v>
      </c>
      <c r="D463" s="163" t="s">
        <v>6</v>
      </c>
      <c r="E463" s="379"/>
      <c r="F463" s="161">
        <f t="shared" si="5"/>
        <v>0</v>
      </c>
    </row>
    <row r="464" spans="1:6" ht="12" customHeight="1" x14ac:dyDescent="0.2">
      <c r="A464" s="340"/>
      <c r="B464" s="107"/>
      <c r="C464" s="163"/>
      <c r="D464" s="163"/>
      <c r="E464" s="198"/>
      <c r="F464" s="161"/>
    </row>
    <row r="465" spans="1:6" ht="12" customHeight="1" x14ac:dyDescent="0.2">
      <c r="A465" s="442"/>
      <c r="B465" s="110"/>
      <c r="C465" s="199"/>
      <c r="D465" s="199"/>
      <c r="E465" s="199"/>
      <c r="F465" s="182"/>
    </row>
    <row r="466" spans="1:6" ht="12" customHeight="1" x14ac:dyDescent="0.2">
      <c r="A466" s="340" t="s">
        <v>457</v>
      </c>
      <c r="B466" s="112" t="s">
        <v>19</v>
      </c>
      <c r="C466" s="163">
        <v>30</v>
      </c>
      <c r="D466" s="163" t="s">
        <v>6</v>
      </c>
      <c r="E466" s="379"/>
      <c r="F466" s="161">
        <f t="shared" si="5"/>
        <v>0</v>
      </c>
    </row>
    <row r="467" spans="1:6" ht="12" customHeight="1" x14ac:dyDescent="0.2">
      <c r="A467" s="441"/>
      <c r="B467" s="108"/>
      <c r="C467" s="198"/>
      <c r="D467" s="198"/>
      <c r="E467" s="198"/>
      <c r="F467" s="380"/>
    </row>
    <row r="468" spans="1:6" ht="12" customHeight="1" x14ac:dyDescent="0.2">
      <c r="A468" s="442"/>
      <c r="B468" s="110"/>
      <c r="C468" s="199"/>
      <c r="D468" s="199"/>
      <c r="E468" s="199"/>
      <c r="F468" s="182"/>
    </row>
    <row r="469" spans="1:6" ht="85.5" customHeight="1" x14ac:dyDescent="0.2">
      <c r="A469" s="340"/>
      <c r="B469" s="107" t="s">
        <v>352</v>
      </c>
      <c r="C469" s="163"/>
      <c r="D469" s="163"/>
      <c r="E469" s="170"/>
      <c r="F469" s="161"/>
    </row>
    <row r="470" spans="1:6" ht="12" customHeight="1" x14ac:dyDescent="0.2">
      <c r="A470" s="340"/>
      <c r="B470" s="107"/>
      <c r="C470" s="163"/>
      <c r="D470" s="163"/>
      <c r="E470" s="170"/>
      <c r="F470" s="161"/>
    </row>
    <row r="471" spans="1:6" ht="12" customHeight="1" x14ac:dyDescent="0.2">
      <c r="A471" s="340"/>
      <c r="B471" s="107"/>
      <c r="C471" s="163"/>
      <c r="D471" s="163"/>
      <c r="E471" s="170"/>
      <c r="F471" s="161"/>
    </row>
    <row r="472" spans="1:6" ht="12" customHeight="1" x14ac:dyDescent="0.2">
      <c r="A472" s="340" t="s">
        <v>458</v>
      </c>
      <c r="B472" s="107" t="s">
        <v>20</v>
      </c>
      <c r="C472" s="163">
        <v>8</v>
      </c>
      <c r="D472" s="163" t="s">
        <v>6</v>
      </c>
      <c r="E472" s="379"/>
      <c r="F472" s="161">
        <f t="shared" si="5"/>
        <v>0</v>
      </c>
    </row>
    <row r="473" spans="1:6" ht="12" customHeight="1" x14ac:dyDescent="0.2">
      <c r="A473" s="340"/>
      <c r="B473" s="107"/>
      <c r="C473" s="163"/>
      <c r="D473" s="163"/>
      <c r="E473" s="163"/>
      <c r="F473" s="161"/>
    </row>
    <row r="474" spans="1:6" ht="12" customHeight="1" x14ac:dyDescent="0.2">
      <c r="A474" s="340"/>
      <c r="B474" s="107"/>
      <c r="C474" s="163"/>
      <c r="D474" s="163"/>
      <c r="E474" s="163"/>
      <c r="F474" s="161"/>
    </row>
    <row r="475" spans="1:6" ht="12" customHeight="1" x14ac:dyDescent="0.2">
      <c r="A475" s="340" t="s">
        <v>459</v>
      </c>
      <c r="B475" s="107" t="s">
        <v>21</v>
      </c>
      <c r="C475" s="163">
        <v>12</v>
      </c>
      <c r="D475" s="163" t="s">
        <v>6</v>
      </c>
      <c r="E475" s="379"/>
      <c r="F475" s="161">
        <f t="shared" si="5"/>
        <v>0</v>
      </c>
    </row>
    <row r="476" spans="1:6" ht="12" customHeight="1" x14ac:dyDescent="0.2">
      <c r="A476" s="340"/>
      <c r="B476" s="107"/>
      <c r="C476" s="163"/>
      <c r="D476" s="163"/>
      <c r="E476" s="163"/>
      <c r="F476" s="161"/>
    </row>
    <row r="477" spans="1:6" ht="12" customHeight="1" x14ac:dyDescent="0.2">
      <c r="A477" s="340"/>
      <c r="B477" s="107"/>
      <c r="C477" s="163"/>
      <c r="D477" s="163"/>
      <c r="E477" s="163"/>
      <c r="F477" s="161"/>
    </row>
    <row r="478" spans="1:6" ht="12" customHeight="1" x14ac:dyDescent="0.2">
      <c r="A478" s="340" t="s">
        <v>460</v>
      </c>
      <c r="B478" s="107" t="s">
        <v>22</v>
      </c>
      <c r="C478" s="163">
        <v>6</v>
      </c>
      <c r="D478" s="163" t="s">
        <v>6</v>
      </c>
      <c r="E478" s="379"/>
      <c r="F478" s="161">
        <f t="shared" si="5"/>
        <v>0</v>
      </c>
    </row>
    <row r="479" spans="1:6" ht="12" customHeight="1" x14ac:dyDescent="0.2">
      <c r="A479" s="340"/>
      <c r="B479" s="107"/>
      <c r="C479" s="163"/>
      <c r="D479" s="163"/>
      <c r="E479" s="163"/>
      <c r="F479" s="161"/>
    </row>
    <row r="480" spans="1:6" ht="12" customHeight="1" x14ac:dyDescent="0.2">
      <c r="A480" s="340"/>
      <c r="B480" s="107"/>
      <c r="C480" s="163"/>
      <c r="D480" s="163"/>
      <c r="E480" s="163"/>
      <c r="F480" s="161"/>
    </row>
    <row r="481" spans="1:6" ht="12" customHeight="1" x14ac:dyDescent="0.2">
      <c r="A481" s="340" t="s">
        <v>461</v>
      </c>
      <c r="B481" s="107" t="s">
        <v>23</v>
      </c>
      <c r="C481" s="163">
        <v>4</v>
      </c>
      <c r="D481" s="163" t="s">
        <v>6</v>
      </c>
      <c r="E481" s="379"/>
      <c r="F481" s="161">
        <f t="shared" si="5"/>
        <v>0</v>
      </c>
    </row>
    <row r="482" spans="1:6" ht="12" customHeight="1" x14ac:dyDescent="0.2">
      <c r="A482" s="441"/>
      <c r="B482" s="108"/>
      <c r="C482" s="198"/>
      <c r="D482" s="198"/>
      <c r="E482" s="198"/>
      <c r="F482" s="380"/>
    </row>
    <row r="483" spans="1:6" ht="12" customHeight="1" x14ac:dyDescent="0.2">
      <c r="A483" s="442"/>
      <c r="B483" s="110"/>
      <c r="C483" s="199"/>
      <c r="D483" s="199"/>
      <c r="E483" s="199"/>
      <c r="F483" s="182"/>
    </row>
    <row r="484" spans="1:6" ht="24" customHeight="1" x14ac:dyDescent="0.2">
      <c r="A484" s="340" t="s">
        <v>462</v>
      </c>
      <c r="B484" s="107" t="s">
        <v>605</v>
      </c>
      <c r="C484" s="163">
        <v>30</v>
      </c>
      <c r="D484" s="163" t="s">
        <v>7</v>
      </c>
      <c r="E484" s="379"/>
      <c r="F484" s="161">
        <f t="shared" si="5"/>
        <v>0</v>
      </c>
    </row>
    <row r="485" spans="1:6" ht="12" customHeight="1" x14ac:dyDescent="0.2">
      <c r="A485" s="441"/>
      <c r="B485" s="108"/>
      <c r="C485" s="198"/>
      <c r="D485" s="198"/>
      <c r="E485" s="198"/>
      <c r="F485" s="380"/>
    </row>
    <row r="486" spans="1:6" ht="12" customHeight="1" x14ac:dyDescent="0.2">
      <c r="A486" s="442"/>
      <c r="B486" s="110"/>
      <c r="C486" s="199"/>
      <c r="D486" s="199"/>
      <c r="E486" s="199"/>
      <c r="F486" s="182"/>
    </row>
    <row r="487" spans="1:6" ht="24.75" customHeight="1" x14ac:dyDescent="0.2">
      <c r="A487" s="340" t="s">
        <v>463</v>
      </c>
      <c r="B487" s="107" t="s">
        <v>606</v>
      </c>
      <c r="C487" s="163">
        <v>30</v>
      </c>
      <c r="D487" s="163" t="s">
        <v>7</v>
      </c>
      <c r="E487" s="379"/>
      <c r="F487" s="161">
        <f t="shared" si="5"/>
        <v>0</v>
      </c>
    </row>
    <row r="488" spans="1:6" ht="12" customHeight="1" x14ac:dyDescent="0.2">
      <c r="A488" s="441"/>
      <c r="B488" s="108"/>
      <c r="C488" s="198"/>
      <c r="D488" s="198"/>
      <c r="E488" s="198"/>
      <c r="F488" s="380"/>
    </row>
    <row r="489" spans="1:6" ht="12" customHeight="1" x14ac:dyDescent="0.2">
      <c r="A489" s="340"/>
      <c r="B489" s="107"/>
      <c r="C489" s="163"/>
      <c r="D489" s="163"/>
      <c r="E489" s="199"/>
      <c r="F489" s="161"/>
    </row>
    <row r="490" spans="1:6" ht="12" customHeight="1" x14ac:dyDescent="0.2">
      <c r="A490" s="340" t="s">
        <v>464</v>
      </c>
      <c r="B490" s="112" t="s">
        <v>24</v>
      </c>
      <c r="C490" s="163">
        <v>1</v>
      </c>
      <c r="D490" s="163" t="s">
        <v>7</v>
      </c>
      <c r="E490" s="379"/>
      <c r="F490" s="161">
        <f t="shared" si="5"/>
        <v>0</v>
      </c>
    </row>
    <row r="491" spans="1:6" ht="12" customHeight="1" x14ac:dyDescent="0.2">
      <c r="A491" s="340"/>
      <c r="B491" s="107"/>
      <c r="C491" s="163"/>
      <c r="D491" s="163"/>
      <c r="E491" s="198"/>
      <c r="F491" s="161"/>
    </row>
    <row r="492" spans="1:6" ht="12" customHeight="1" x14ac:dyDescent="0.2">
      <c r="A492" s="442"/>
      <c r="B492" s="110"/>
      <c r="C492" s="199"/>
      <c r="D492" s="199"/>
      <c r="E492" s="199"/>
      <c r="F492" s="182"/>
    </row>
    <row r="493" spans="1:6" ht="12" customHeight="1" x14ac:dyDescent="0.2">
      <c r="A493" s="340" t="s">
        <v>465</v>
      </c>
      <c r="B493" s="112" t="s">
        <v>25</v>
      </c>
      <c r="C493" s="163">
        <v>1</v>
      </c>
      <c r="D493" s="163" t="s">
        <v>7</v>
      </c>
      <c r="E493" s="379"/>
      <c r="F493" s="161">
        <f t="shared" si="5"/>
        <v>0</v>
      </c>
    </row>
    <row r="494" spans="1:6" ht="12" customHeight="1" x14ac:dyDescent="0.2">
      <c r="A494" s="441"/>
      <c r="B494" s="108"/>
      <c r="C494" s="198"/>
      <c r="D494" s="198"/>
      <c r="E494" s="198"/>
      <c r="F494" s="380"/>
    </row>
    <row r="495" spans="1:6" ht="12" customHeight="1" x14ac:dyDescent="0.2">
      <c r="A495" s="391"/>
      <c r="B495" s="107"/>
      <c r="C495" s="191"/>
      <c r="D495" s="201"/>
      <c r="E495" s="170"/>
      <c r="F495" s="161"/>
    </row>
    <row r="496" spans="1:6" ht="12" customHeight="1" x14ac:dyDescent="0.2">
      <c r="A496" s="392"/>
      <c r="B496" s="114" t="str">
        <f>CONCATENATE("SKUPAJ ",B455,":")</f>
        <v>SKUPAJ ZAMENJAVA VENTILOV NA SISTEMU OGREVANJA:</v>
      </c>
      <c r="C496" s="192"/>
      <c r="D496" s="200"/>
      <c r="E496" s="171"/>
      <c r="F496" s="160">
        <f>SUM(F457:F494)</f>
        <v>0</v>
      </c>
    </row>
    <row r="497" spans="1:6" ht="12" customHeight="1" x14ac:dyDescent="0.25">
      <c r="A497" s="393"/>
      <c r="B497" s="358"/>
      <c r="C497" s="359"/>
      <c r="D497" s="360"/>
      <c r="E497" s="361"/>
      <c r="F497" s="383"/>
    </row>
    <row r="498" spans="1:6" ht="12" customHeight="1" x14ac:dyDescent="0.2">
      <c r="A498" s="321" t="s">
        <v>86</v>
      </c>
      <c r="B498" s="322" t="str">
        <f>B263</f>
        <v>SKUPAJ KOTLOVNICA - OGREVNA VODA:</v>
      </c>
      <c r="C498" s="323"/>
      <c r="D498" s="195"/>
      <c r="E498" s="324"/>
      <c r="F498" s="325">
        <f>F263</f>
        <v>0</v>
      </c>
    </row>
    <row r="499" spans="1:6" ht="12" customHeight="1" x14ac:dyDescent="0.2">
      <c r="A499" s="321" t="s">
        <v>89</v>
      </c>
      <c r="B499" s="322" t="str">
        <f>B404</f>
        <v>SKUPAJ KOTLOVNICA - PORABNA VODA:</v>
      </c>
      <c r="C499" s="326"/>
      <c r="D499" s="195"/>
      <c r="E499" s="324"/>
      <c r="F499" s="325">
        <f>F404</f>
        <v>0</v>
      </c>
    </row>
    <row r="500" spans="1:6" ht="12" customHeight="1" x14ac:dyDescent="0.2">
      <c r="A500" s="321" t="s">
        <v>90</v>
      </c>
      <c r="B500" s="322" t="str">
        <f>B453</f>
        <v>SKUPAJ ZAMENJAVA ČRPALIŠČA ZA VODO:</v>
      </c>
      <c r="C500" s="326"/>
      <c r="D500" s="195"/>
      <c r="E500" s="324"/>
      <c r="F500" s="325">
        <f>F453</f>
        <v>0</v>
      </c>
    </row>
    <row r="501" spans="1:6" ht="12" customHeight="1" x14ac:dyDescent="0.2">
      <c r="A501" s="321" t="s">
        <v>91</v>
      </c>
      <c r="B501" s="322" t="str">
        <f>B496</f>
        <v>SKUPAJ ZAMENJAVA VENTILOV NA SISTEMU OGREVANJA:</v>
      </c>
      <c r="C501" s="326"/>
      <c r="D501" s="195"/>
      <c r="E501" s="324"/>
      <c r="F501" s="325">
        <f>F496</f>
        <v>0</v>
      </c>
    </row>
    <row r="502" spans="1:6" ht="12" customHeight="1" x14ac:dyDescent="0.2">
      <c r="A502" s="394"/>
      <c r="B502" s="328"/>
      <c r="C502" s="329"/>
      <c r="D502" s="330"/>
      <c r="E502" s="331"/>
      <c r="F502" s="333"/>
    </row>
    <row r="503" spans="1:6" ht="12" customHeight="1" x14ac:dyDescent="0.2">
      <c r="A503" s="394"/>
      <c r="B503" s="332" t="s">
        <v>430</v>
      </c>
      <c r="C503" s="329"/>
      <c r="D503" s="330"/>
      <c r="E503" s="331"/>
      <c r="F503" s="333">
        <f>SUM(F498:F501)</f>
        <v>0</v>
      </c>
    </row>
    <row r="504" spans="1:6" ht="12" customHeight="1" x14ac:dyDescent="0.2">
      <c r="A504" s="395"/>
      <c r="B504" s="335"/>
      <c r="C504" s="336"/>
      <c r="D504" s="337"/>
      <c r="E504" s="338"/>
      <c r="F504" s="384"/>
    </row>
    <row r="505" spans="1:6" ht="12" customHeight="1" x14ac:dyDescent="0.2">
      <c r="A505" s="88"/>
      <c r="B505" s="122"/>
      <c r="C505" s="175"/>
      <c r="D505" s="176"/>
      <c r="E505" s="172"/>
      <c r="F505" s="174"/>
    </row>
    <row r="506" spans="1:6" ht="12" customHeight="1" x14ac:dyDescent="0.2">
      <c r="A506" s="88"/>
      <c r="B506" s="124"/>
      <c r="C506" s="175"/>
      <c r="D506" s="175"/>
      <c r="E506" s="174"/>
      <c r="F506" s="174"/>
    </row>
    <row r="507" spans="1:6" ht="12" customHeight="1" x14ac:dyDescent="0.2">
      <c r="A507" s="88"/>
      <c r="B507" s="122"/>
      <c r="C507" s="175"/>
      <c r="D507" s="175"/>
      <c r="E507" s="172"/>
      <c r="F507" s="174"/>
    </row>
    <row r="508" spans="1:6" ht="12" customHeight="1" x14ac:dyDescent="0.2">
      <c r="A508" s="88"/>
      <c r="B508" s="122"/>
      <c r="C508" s="175"/>
      <c r="D508" s="175"/>
      <c r="E508" s="172"/>
      <c r="F508" s="174"/>
    </row>
    <row r="509" spans="1:6" ht="12" customHeight="1" x14ac:dyDescent="0.2">
      <c r="A509" s="88"/>
      <c r="B509" s="122"/>
      <c r="C509" s="175"/>
      <c r="D509" s="175"/>
      <c r="E509" s="172"/>
      <c r="F509" s="174"/>
    </row>
    <row r="510" spans="1:6" ht="12" customHeight="1" x14ac:dyDescent="0.2">
      <c r="A510" s="88"/>
      <c r="B510" s="129"/>
      <c r="C510" s="175"/>
      <c r="D510" s="176"/>
      <c r="E510" s="174"/>
      <c r="F510" s="174"/>
    </row>
    <row r="511" spans="1:6" ht="12" customHeight="1" x14ac:dyDescent="0.25">
      <c r="A511" s="396"/>
      <c r="B511" s="122"/>
      <c r="C511" s="193"/>
      <c r="D511" s="193"/>
      <c r="E511" s="173"/>
      <c r="F511" s="174"/>
    </row>
    <row r="512" spans="1:6" ht="12" customHeight="1" x14ac:dyDescent="0.2">
      <c r="A512" s="88"/>
      <c r="B512" s="122"/>
      <c r="C512" s="175"/>
      <c r="D512" s="176"/>
      <c r="E512" s="172"/>
      <c r="F512" s="174"/>
    </row>
    <row r="513" spans="1:6" ht="12" customHeight="1" x14ac:dyDescent="0.2">
      <c r="A513" s="88"/>
      <c r="B513" s="122"/>
      <c r="C513" s="175"/>
      <c r="D513" s="176"/>
      <c r="E513" s="172"/>
      <c r="F513" s="174"/>
    </row>
    <row r="514" spans="1:6" ht="12" customHeight="1" x14ac:dyDescent="0.2">
      <c r="A514" s="88"/>
      <c r="B514" s="122"/>
      <c r="C514" s="175"/>
      <c r="D514" s="176"/>
      <c r="E514" s="172"/>
      <c r="F514" s="174"/>
    </row>
    <row r="515" spans="1:6" ht="15" x14ac:dyDescent="0.25">
      <c r="A515" s="396"/>
      <c r="B515" s="122"/>
      <c r="C515" s="193"/>
      <c r="D515" s="193"/>
      <c r="E515" s="173"/>
      <c r="F515" s="174"/>
    </row>
    <row r="516" spans="1:6" x14ac:dyDescent="0.2">
      <c r="A516" s="88"/>
      <c r="B516" s="122"/>
      <c r="C516" s="175"/>
      <c r="D516" s="176"/>
      <c r="E516" s="172"/>
      <c r="F516" s="174"/>
    </row>
    <row r="517" spans="1:6" ht="15" x14ac:dyDescent="0.25">
      <c r="A517" s="396"/>
      <c r="B517" s="122"/>
      <c r="C517" s="193"/>
      <c r="D517" s="193"/>
      <c r="E517" s="173"/>
      <c r="F517" s="174"/>
    </row>
    <row r="518" spans="1:6" x14ac:dyDescent="0.2">
      <c r="A518" s="88"/>
      <c r="B518" s="122"/>
      <c r="C518" s="175"/>
      <c r="D518" s="176"/>
      <c r="E518" s="172"/>
      <c r="F518" s="174"/>
    </row>
    <row r="519" spans="1:6" ht="15" x14ac:dyDescent="0.25">
      <c r="A519" s="396"/>
      <c r="B519" s="122"/>
      <c r="C519" s="193"/>
      <c r="D519" s="193"/>
      <c r="E519" s="173"/>
      <c r="F519" s="174"/>
    </row>
    <row r="520" spans="1:6" x14ac:dyDescent="0.2">
      <c r="A520" s="88"/>
      <c r="B520" s="122"/>
      <c r="C520" s="175"/>
      <c r="D520" s="176"/>
      <c r="E520" s="172"/>
      <c r="F520" s="172"/>
    </row>
    <row r="521" spans="1:6" x14ac:dyDescent="0.2">
      <c r="A521" s="88"/>
      <c r="B521" s="122"/>
      <c r="C521" s="175"/>
      <c r="D521" s="176"/>
      <c r="E521" s="172"/>
      <c r="F521" s="172"/>
    </row>
    <row r="522" spans="1:6" x14ac:dyDescent="0.2">
      <c r="A522" s="88"/>
      <c r="B522" s="122"/>
      <c r="C522" s="175"/>
      <c r="D522" s="176"/>
      <c r="E522" s="172"/>
      <c r="F522" s="172"/>
    </row>
    <row r="523" spans="1:6" ht="15" x14ac:dyDescent="0.25">
      <c r="A523" s="396"/>
      <c r="B523" s="122"/>
      <c r="C523" s="193"/>
      <c r="D523" s="193"/>
      <c r="E523" s="173"/>
      <c r="F523" s="172"/>
    </row>
    <row r="524" spans="1:6" x14ac:dyDescent="0.2">
      <c r="A524" s="88"/>
      <c r="B524" s="122"/>
      <c r="C524" s="175"/>
      <c r="D524" s="176"/>
      <c r="E524" s="172"/>
      <c r="F524" s="172"/>
    </row>
    <row r="525" spans="1:6" x14ac:dyDescent="0.2">
      <c r="A525" s="88"/>
      <c r="B525" s="122"/>
      <c r="C525" s="175"/>
      <c r="D525" s="176"/>
      <c r="E525" s="172"/>
      <c r="F525" s="172"/>
    </row>
    <row r="526" spans="1:6" x14ac:dyDescent="0.2">
      <c r="A526" s="88"/>
      <c r="B526" s="122"/>
      <c r="C526" s="175"/>
      <c r="D526" s="176"/>
      <c r="E526" s="172"/>
      <c r="F526" s="172"/>
    </row>
    <row r="527" spans="1:6" x14ac:dyDescent="0.2">
      <c r="A527" s="88"/>
      <c r="B527" s="122"/>
      <c r="C527" s="175"/>
      <c r="D527" s="176"/>
      <c r="E527" s="172"/>
      <c r="F527" s="172"/>
    </row>
    <row r="528" spans="1:6" x14ac:dyDescent="0.2">
      <c r="A528" s="88"/>
      <c r="B528" s="122"/>
      <c r="C528" s="175"/>
      <c r="D528" s="176"/>
      <c r="E528" s="172"/>
      <c r="F528" s="172"/>
    </row>
    <row r="529" spans="1:6" x14ac:dyDescent="0.2">
      <c r="A529" s="88"/>
      <c r="B529" s="122"/>
      <c r="C529" s="175"/>
      <c r="D529" s="176"/>
      <c r="E529" s="172"/>
      <c r="F529" s="172"/>
    </row>
    <row r="530" spans="1:6" x14ac:dyDescent="0.2">
      <c r="A530" s="88"/>
      <c r="B530" s="122"/>
      <c r="C530" s="175"/>
      <c r="D530" s="176"/>
      <c r="E530" s="172"/>
      <c r="F530" s="172"/>
    </row>
    <row r="531" spans="1:6" x14ac:dyDescent="0.2">
      <c r="A531" s="87"/>
      <c r="B531" s="122"/>
      <c r="C531" s="175"/>
      <c r="D531" s="176"/>
      <c r="E531" s="172"/>
      <c r="F531" s="172"/>
    </row>
    <row r="532" spans="1:6" x14ac:dyDescent="0.2">
      <c r="A532" s="87"/>
      <c r="B532" s="122"/>
      <c r="C532" s="175"/>
      <c r="D532" s="176"/>
      <c r="E532" s="172"/>
      <c r="F532" s="172"/>
    </row>
    <row r="533" spans="1:6" x14ac:dyDescent="0.2">
      <c r="A533" s="87"/>
      <c r="B533" s="122"/>
      <c r="C533" s="175"/>
      <c r="D533" s="176"/>
      <c r="E533" s="172"/>
      <c r="F533" s="172"/>
    </row>
    <row r="534" spans="1:6" x14ac:dyDescent="0.2">
      <c r="A534" s="87"/>
      <c r="B534" s="122"/>
      <c r="C534" s="175"/>
      <c r="D534" s="176"/>
      <c r="E534" s="172"/>
      <c r="F534" s="172"/>
    </row>
    <row r="535" spans="1:6" x14ac:dyDescent="0.2">
      <c r="A535" s="87"/>
      <c r="B535" s="122"/>
      <c r="C535" s="175"/>
      <c r="D535" s="175"/>
      <c r="E535" s="172"/>
      <c r="F535" s="172"/>
    </row>
    <row r="536" spans="1:6" x14ac:dyDescent="0.2">
      <c r="A536" s="88"/>
      <c r="B536" s="127"/>
      <c r="C536" s="174"/>
      <c r="D536" s="174"/>
      <c r="E536" s="174"/>
      <c r="F536" s="172"/>
    </row>
    <row r="537" spans="1:6" x14ac:dyDescent="0.2">
      <c r="A537" s="88"/>
      <c r="B537" s="127"/>
      <c r="C537" s="174"/>
      <c r="D537" s="174"/>
      <c r="E537" s="174"/>
      <c r="F537" s="172"/>
    </row>
    <row r="538" spans="1:6" x14ac:dyDescent="0.2">
      <c r="A538" s="88"/>
      <c r="B538" s="127"/>
      <c r="C538" s="174"/>
      <c r="D538" s="174"/>
      <c r="E538" s="174"/>
      <c r="F538" s="172"/>
    </row>
    <row r="539" spans="1:6" x14ac:dyDescent="0.2">
      <c r="A539" s="88"/>
      <c r="B539" s="127"/>
      <c r="C539" s="174"/>
      <c r="D539" s="174"/>
      <c r="E539" s="174"/>
      <c r="F539" s="172"/>
    </row>
    <row r="540" spans="1:6" x14ac:dyDescent="0.2">
      <c r="A540" s="88"/>
      <c r="B540" s="129"/>
      <c r="C540" s="175"/>
      <c r="D540" s="176"/>
      <c r="E540" s="174"/>
      <c r="F540" s="172"/>
    </row>
    <row r="541" spans="1:6" ht="15" x14ac:dyDescent="0.25">
      <c r="A541" s="222"/>
      <c r="B541" s="122"/>
      <c r="C541" s="193"/>
      <c r="D541" s="193"/>
      <c r="E541" s="173"/>
      <c r="F541" s="172"/>
    </row>
    <row r="542" spans="1:6" x14ac:dyDescent="0.2">
      <c r="A542" s="87"/>
      <c r="B542" s="122"/>
      <c r="C542" s="175"/>
      <c r="D542" s="176"/>
      <c r="E542" s="172"/>
      <c r="F542" s="172"/>
    </row>
    <row r="543" spans="1:6" ht="15" x14ac:dyDescent="0.25">
      <c r="A543" s="222"/>
      <c r="B543" s="122"/>
      <c r="C543" s="193"/>
      <c r="D543" s="193"/>
      <c r="E543" s="173"/>
      <c r="F543" s="172"/>
    </row>
    <row r="544" spans="1:6" x14ac:dyDescent="0.2">
      <c r="A544" s="87"/>
      <c r="B544" s="122"/>
      <c r="C544" s="175"/>
      <c r="D544" s="176"/>
      <c r="E544" s="172"/>
      <c r="F544" s="172"/>
    </row>
    <row r="545" spans="1:6" ht="15" x14ac:dyDescent="0.25">
      <c r="A545" s="222"/>
      <c r="B545" s="122"/>
      <c r="C545" s="193"/>
      <c r="D545" s="193"/>
      <c r="E545" s="173"/>
      <c r="F545" s="172"/>
    </row>
    <row r="546" spans="1:6" x14ac:dyDescent="0.2">
      <c r="A546" s="87"/>
      <c r="B546" s="122"/>
      <c r="C546" s="175"/>
      <c r="D546" s="176"/>
      <c r="E546" s="172"/>
      <c r="F546" s="172"/>
    </row>
    <row r="547" spans="1:6" x14ac:dyDescent="0.2">
      <c r="A547" s="87"/>
      <c r="B547" s="122"/>
      <c r="C547" s="175"/>
      <c r="D547" s="176"/>
      <c r="E547" s="172"/>
      <c r="F547" s="172"/>
    </row>
    <row r="548" spans="1:6" ht="15" x14ac:dyDescent="0.25">
      <c r="A548" s="222"/>
      <c r="B548" s="122"/>
      <c r="C548" s="193"/>
      <c r="D548" s="193"/>
      <c r="E548" s="173"/>
      <c r="F548" s="172"/>
    </row>
    <row r="549" spans="1:6" x14ac:dyDescent="0.2">
      <c r="A549" s="87"/>
      <c r="B549" s="122"/>
      <c r="C549" s="175"/>
      <c r="D549" s="176"/>
      <c r="E549" s="172"/>
      <c r="F549" s="172"/>
    </row>
    <row r="550" spans="1:6" x14ac:dyDescent="0.2">
      <c r="A550" s="87"/>
      <c r="B550" s="122"/>
      <c r="C550" s="175"/>
      <c r="D550" s="176"/>
      <c r="E550" s="172"/>
      <c r="F550" s="172"/>
    </row>
    <row r="551" spans="1:6" x14ac:dyDescent="0.2">
      <c r="A551" s="87"/>
      <c r="B551" s="122"/>
      <c r="C551" s="175"/>
      <c r="D551" s="175"/>
      <c r="E551" s="172"/>
      <c r="F551" s="172"/>
    </row>
    <row r="552" spans="1:6" x14ac:dyDescent="0.2">
      <c r="A552" s="88"/>
      <c r="B552" s="127"/>
      <c r="C552" s="174"/>
      <c r="D552" s="174"/>
      <c r="E552" s="174"/>
      <c r="F552" s="172"/>
    </row>
    <row r="553" spans="1:6" x14ac:dyDescent="0.2">
      <c r="A553" s="88"/>
      <c r="B553" s="127"/>
      <c r="C553" s="174"/>
      <c r="D553" s="174"/>
      <c r="E553" s="174"/>
      <c r="F553" s="172"/>
    </row>
    <row r="554" spans="1:6" x14ac:dyDescent="0.2">
      <c r="A554" s="88"/>
      <c r="B554" s="127"/>
      <c r="C554" s="174"/>
      <c r="D554" s="174"/>
      <c r="E554" s="174"/>
      <c r="F554" s="172"/>
    </row>
    <row r="555" spans="1:6" ht="15" x14ac:dyDescent="0.25">
      <c r="A555" s="222"/>
      <c r="B555" s="122"/>
      <c r="C555" s="193"/>
      <c r="D555" s="193"/>
      <c r="E555" s="173"/>
      <c r="F555" s="172"/>
    </row>
    <row r="556" spans="1:6" x14ac:dyDescent="0.2">
      <c r="A556" s="87"/>
      <c r="B556" s="122"/>
      <c r="C556" s="175"/>
      <c r="D556" s="176"/>
      <c r="E556" s="172"/>
      <c r="F556" s="172"/>
    </row>
    <row r="557" spans="1:6" ht="15" x14ac:dyDescent="0.25">
      <c r="A557" s="222"/>
      <c r="B557" s="122"/>
      <c r="C557" s="193"/>
      <c r="D557" s="193"/>
      <c r="E557" s="173"/>
      <c r="F557" s="172"/>
    </row>
    <row r="558" spans="1:6" x14ac:dyDescent="0.2">
      <c r="A558" s="87"/>
      <c r="B558" s="122"/>
      <c r="C558" s="175"/>
      <c r="D558" s="176"/>
      <c r="E558" s="172"/>
      <c r="F558" s="172"/>
    </row>
    <row r="559" spans="1:6" x14ac:dyDescent="0.2">
      <c r="A559" s="87"/>
      <c r="B559" s="122"/>
      <c r="C559" s="175"/>
      <c r="D559" s="176"/>
      <c r="E559" s="172"/>
      <c r="F559" s="172"/>
    </row>
    <row r="560" spans="1:6" x14ac:dyDescent="0.2">
      <c r="A560" s="87"/>
      <c r="B560" s="122"/>
      <c r="C560" s="175"/>
      <c r="D560" s="176"/>
      <c r="E560" s="172"/>
      <c r="F560" s="172"/>
    </row>
    <row r="561" spans="1:6" x14ac:dyDescent="0.2">
      <c r="A561" s="87"/>
      <c r="B561" s="122"/>
      <c r="C561" s="175"/>
      <c r="D561" s="176"/>
      <c r="E561" s="172"/>
      <c r="F561" s="172"/>
    </row>
    <row r="562" spans="1:6" x14ac:dyDescent="0.2">
      <c r="A562" s="87"/>
      <c r="B562" s="122"/>
      <c r="C562" s="175"/>
      <c r="D562" s="176"/>
      <c r="E562" s="172"/>
      <c r="F562" s="172"/>
    </row>
    <row r="563" spans="1:6" x14ac:dyDescent="0.2">
      <c r="A563" s="87"/>
      <c r="B563" s="122"/>
      <c r="C563" s="175"/>
      <c r="D563" s="175"/>
      <c r="E563" s="172"/>
      <c r="F563" s="172"/>
    </row>
    <row r="564" spans="1:6" x14ac:dyDescent="0.2">
      <c r="A564" s="88"/>
      <c r="B564" s="127"/>
      <c r="C564" s="174"/>
      <c r="D564" s="174"/>
      <c r="E564" s="174"/>
      <c r="F564" s="174"/>
    </row>
    <row r="565" spans="1:6" x14ac:dyDescent="0.2">
      <c r="A565" s="87"/>
      <c r="B565" s="122"/>
      <c r="C565" s="175"/>
      <c r="D565" s="175"/>
      <c r="E565" s="172"/>
      <c r="F565" s="172"/>
    </row>
    <row r="566" spans="1:6" x14ac:dyDescent="0.2">
      <c r="A566" s="88"/>
      <c r="B566" s="129"/>
      <c r="C566" s="175"/>
      <c r="D566" s="175"/>
      <c r="E566" s="174"/>
      <c r="F566" s="174"/>
    </row>
  </sheetData>
  <sheetProtection algorithmName="SHA-512" hashValue="3+vU5xELAMgDsnUdcHzjVB4dZw10HbzN0INH6pABXd4iYGZAOlCHqcFLhaDvJ7PCk9V2JX6PvC3z7eDmzjMobg==" saltValue="zNwco+nfPngiXC026kLyiw==" spinCount="100000" sheet="1" objects="1" scenarios="1"/>
  <conditionalFormatting sqref="E10">
    <cfRule type="cellIs" dxfId="293" priority="257" operator="equal">
      <formula>0</formula>
    </cfRule>
  </conditionalFormatting>
  <conditionalFormatting sqref="E10">
    <cfRule type="cellIs" dxfId="292" priority="258" operator="greaterThan">
      <formula>0</formula>
    </cfRule>
  </conditionalFormatting>
  <conditionalFormatting sqref="E13">
    <cfRule type="cellIs" dxfId="291" priority="255" operator="equal">
      <formula>0</formula>
    </cfRule>
  </conditionalFormatting>
  <conditionalFormatting sqref="E13">
    <cfRule type="cellIs" dxfId="290" priority="256" operator="greaterThan">
      <formula>0</formula>
    </cfRule>
  </conditionalFormatting>
  <conditionalFormatting sqref="E17">
    <cfRule type="cellIs" dxfId="289" priority="253" operator="equal">
      <formula>0</formula>
    </cfRule>
  </conditionalFormatting>
  <conditionalFormatting sqref="E17">
    <cfRule type="cellIs" dxfId="288" priority="254" operator="greaterThan">
      <formula>0</formula>
    </cfRule>
  </conditionalFormatting>
  <conditionalFormatting sqref="E21">
    <cfRule type="cellIs" dxfId="287" priority="251" operator="equal">
      <formula>0</formula>
    </cfRule>
  </conditionalFormatting>
  <conditionalFormatting sqref="E21">
    <cfRule type="cellIs" dxfId="286" priority="252" operator="greaterThan">
      <formula>0</formula>
    </cfRule>
  </conditionalFormatting>
  <conditionalFormatting sqref="E25">
    <cfRule type="cellIs" dxfId="285" priority="249" operator="equal">
      <formula>0</formula>
    </cfRule>
  </conditionalFormatting>
  <conditionalFormatting sqref="E25">
    <cfRule type="cellIs" dxfId="284" priority="250" operator="greaterThan">
      <formula>0</formula>
    </cfRule>
  </conditionalFormatting>
  <conditionalFormatting sqref="E29">
    <cfRule type="cellIs" dxfId="283" priority="247" operator="equal">
      <formula>0</formula>
    </cfRule>
  </conditionalFormatting>
  <conditionalFormatting sqref="E29">
    <cfRule type="cellIs" dxfId="282" priority="248" operator="greaterThan">
      <formula>0</formula>
    </cfRule>
  </conditionalFormatting>
  <conditionalFormatting sqref="E33">
    <cfRule type="cellIs" dxfId="281" priority="245" operator="equal">
      <formula>0</formula>
    </cfRule>
  </conditionalFormatting>
  <conditionalFormatting sqref="E33">
    <cfRule type="cellIs" dxfId="280" priority="246" operator="greaterThan">
      <formula>0</formula>
    </cfRule>
  </conditionalFormatting>
  <conditionalFormatting sqref="E37">
    <cfRule type="cellIs" dxfId="279" priority="243" operator="equal">
      <formula>0</formula>
    </cfRule>
  </conditionalFormatting>
  <conditionalFormatting sqref="E37">
    <cfRule type="cellIs" dxfId="278" priority="244" operator="greaterThan">
      <formula>0</formula>
    </cfRule>
  </conditionalFormatting>
  <conditionalFormatting sqref="E40">
    <cfRule type="cellIs" dxfId="277" priority="241" operator="equal">
      <formula>0</formula>
    </cfRule>
  </conditionalFormatting>
  <conditionalFormatting sqref="E40">
    <cfRule type="cellIs" dxfId="276" priority="242" operator="greaterThan">
      <formula>0</formula>
    </cfRule>
  </conditionalFormatting>
  <conditionalFormatting sqref="E48">
    <cfRule type="cellIs" dxfId="275" priority="239" operator="equal">
      <formula>0</formula>
    </cfRule>
  </conditionalFormatting>
  <conditionalFormatting sqref="E48">
    <cfRule type="cellIs" dxfId="274" priority="240" operator="greaterThan">
      <formula>0</formula>
    </cfRule>
  </conditionalFormatting>
  <conditionalFormatting sqref="B48">
    <cfRule type="cellIs" dxfId="273" priority="237" operator="equal">
      <formula>0</formula>
    </cfRule>
  </conditionalFormatting>
  <conditionalFormatting sqref="B48">
    <cfRule type="cellIs" dxfId="272" priority="238" operator="greaterThan">
      <formula>0</formula>
    </cfRule>
  </conditionalFormatting>
  <conditionalFormatting sqref="E52">
    <cfRule type="cellIs" dxfId="271" priority="235" operator="equal">
      <formula>0</formula>
    </cfRule>
  </conditionalFormatting>
  <conditionalFormatting sqref="E52">
    <cfRule type="cellIs" dxfId="270" priority="236" operator="greaterThan">
      <formula>0</formula>
    </cfRule>
  </conditionalFormatting>
  <conditionalFormatting sqref="E56">
    <cfRule type="cellIs" dxfId="269" priority="231" operator="equal">
      <formula>0</formula>
    </cfRule>
  </conditionalFormatting>
  <conditionalFormatting sqref="E56">
    <cfRule type="cellIs" dxfId="268" priority="232" operator="greaterThan">
      <formula>0</formula>
    </cfRule>
  </conditionalFormatting>
  <conditionalFormatting sqref="E64">
    <cfRule type="cellIs" dxfId="267" priority="227" operator="equal">
      <formula>0</formula>
    </cfRule>
  </conditionalFormatting>
  <conditionalFormatting sqref="E64">
    <cfRule type="cellIs" dxfId="266" priority="228" operator="greaterThan">
      <formula>0</formula>
    </cfRule>
  </conditionalFormatting>
  <conditionalFormatting sqref="E68">
    <cfRule type="cellIs" dxfId="265" priority="223" operator="equal">
      <formula>0</formula>
    </cfRule>
  </conditionalFormatting>
  <conditionalFormatting sqref="E68">
    <cfRule type="cellIs" dxfId="264" priority="224" operator="greaterThan">
      <formula>0</formula>
    </cfRule>
  </conditionalFormatting>
  <conditionalFormatting sqref="E118">
    <cfRule type="cellIs" dxfId="263" priority="181" operator="equal">
      <formula>0</formula>
    </cfRule>
  </conditionalFormatting>
  <conditionalFormatting sqref="E118">
    <cfRule type="cellIs" dxfId="262" priority="182" operator="greaterThan">
      <formula>0</formula>
    </cfRule>
  </conditionalFormatting>
  <conditionalFormatting sqref="E72">
    <cfRule type="cellIs" dxfId="261" priority="219" operator="equal">
      <formula>0</formula>
    </cfRule>
  </conditionalFormatting>
  <conditionalFormatting sqref="E72">
    <cfRule type="cellIs" dxfId="260" priority="220" operator="greaterThan">
      <formula>0</formula>
    </cfRule>
  </conditionalFormatting>
  <conditionalFormatting sqref="E76">
    <cfRule type="cellIs" dxfId="259" priority="217" operator="equal">
      <formula>0</formula>
    </cfRule>
  </conditionalFormatting>
  <conditionalFormatting sqref="E76">
    <cfRule type="cellIs" dxfId="258" priority="218" operator="greaterThan">
      <formula>0</formula>
    </cfRule>
  </conditionalFormatting>
  <conditionalFormatting sqref="E79">
    <cfRule type="cellIs" dxfId="257" priority="215" operator="equal">
      <formula>0</formula>
    </cfRule>
  </conditionalFormatting>
  <conditionalFormatting sqref="E79">
    <cfRule type="cellIs" dxfId="256" priority="216" operator="greaterThan">
      <formula>0</formula>
    </cfRule>
  </conditionalFormatting>
  <conditionalFormatting sqref="E126">
    <cfRule type="cellIs" dxfId="255" priority="175" operator="equal">
      <formula>0</formula>
    </cfRule>
  </conditionalFormatting>
  <conditionalFormatting sqref="E126">
    <cfRule type="cellIs" dxfId="254" priority="176" operator="greaterThan">
      <formula>0</formula>
    </cfRule>
  </conditionalFormatting>
  <conditionalFormatting sqref="E83">
    <cfRule type="cellIs" dxfId="253" priority="211" operator="equal">
      <formula>0</formula>
    </cfRule>
  </conditionalFormatting>
  <conditionalFormatting sqref="E83">
    <cfRule type="cellIs" dxfId="252" priority="212" operator="greaterThan">
      <formula>0</formula>
    </cfRule>
  </conditionalFormatting>
  <conditionalFormatting sqref="E87">
    <cfRule type="cellIs" dxfId="251" priority="207" operator="equal">
      <formula>0</formula>
    </cfRule>
  </conditionalFormatting>
  <conditionalFormatting sqref="E87">
    <cfRule type="cellIs" dxfId="250" priority="208" operator="greaterThan">
      <formula>0</formula>
    </cfRule>
  </conditionalFormatting>
  <conditionalFormatting sqref="E134">
    <cfRule type="cellIs" dxfId="249" priority="169" operator="equal">
      <formula>0</formula>
    </cfRule>
  </conditionalFormatting>
  <conditionalFormatting sqref="E134">
    <cfRule type="cellIs" dxfId="248" priority="170" operator="greaterThan">
      <formula>0</formula>
    </cfRule>
  </conditionalFormatting>
  <conditionalFormatting sqref="E91">
    <cfRule type="cellIs" dxfId="247" priority="203" operator="equal">
      <formula>0</formula>
    </cfRule>
  </conditionalFormatting>
  <conditionalFormatting sqref="E91">
    <cfRule type="cellIs" dxfId="246" priority="204" operator="greaterThan">
      <formula>0</formula>
    </cfRule>
  </conditionalFormatting>
  <conditionalFormatting sqref="E95">
    <cfRule type="cellIs" dxfId="245" priority="199" operator="equal">
      <formula>0</formula>
    </cfRule>
  </conditionalFormatting>
  <conditionalFormatting sqref="E95">
    <cfRule type="cellIs" dxfId="244" priority="200" operator="greaterThan">
      <formula>0</formula>
    </cfRule>
  </conditionalFormatting>
  <conditionalFormatting sqref="E99">
    <cfRule type="cellIs" dxfId="243" priority="195" operator="equal">
      <formula>0</formula>
    </cfRule>
  </conditionalFormatting>
  <conditionalFormatting sqref="E99">
    <cfRule type="cellIs" dxfId="242" priority="196" operator="greaterThan">
      <formula>0</formula>
    </cfRule>
  </conditionalFormatting>
  <conditionalFormatting sqref="E102">
    <cfRule type="cellIs" dxfId="241" priority="193" operator="equal">
      <formula>0</formula>
    </cfRule>
  </conditionalFormatting>
  <conditionalFormatting sqref="E102">
    <cfRule type="cellIs" dxfId="240" priority="194" operator="greaterThan">
      <formula>0</formula>
    </cfRule>
  </conditionalFormatting>
  <conditionalFormatting sqref="E142">
    <cfRule type="cellIs" dxfId="239" priority="163" operator="equal">
      <formula>0</formula>
    </cfRule>
  </conditionalFormatting>
  <conditionalFormatting sqref="E142">
    <cfRule type="cellIs" dxfId="238" priority="164" operator="greaterThan">
      <formula>0</formula>
    </cfRule>
  </conditionalFormatting>
  <conditionalFormatting sqref="E106">
    <cfRule type="cellIs" dxfId="237" priority="189" operator="equal">
      <formula>0</formula>
    </cfRule>
  </conditionalFormatting>
  <conditionalFormatting sqref="E106">
    <cfRule type="cellIs" dxfId="236" priority="190" operator="greaterThan">
      <formula>0</formula>
    </cfRule>
  </conditionalFormatting>
  <conditionalFormatting sqref="E110">
    <cfRule type="cellIs" dxfId="235" priority="187" operator="equal">
      <formula>0</formula>
    </cfRule>
  </conditionalFormatting>
  <conditionalFormatting sqref="E110">
    <cfRule type="cellIs" dxfId="234" priority="188" operator="greaterThan">
      <formula>0</formula>
    </cfRule>
  </conditionalFormatting>
  <conditionalFormatting sqref="E146">
    <cfRule type="cellIs" dxfId="233" priority="159" operator="equal">
      <formula>0</formula>
    </cfRule>
  </conditionalFormatting>
  <conditionalFormatting sqref="E146">
    <cfRule type="cellIs" dxfId="232" priority="160" operator="greaterThan">
      <formula>0</formula>
    </cfRule>
  </conditionalFormatting>
  <conditionalFormatting sqref="B122">
    <cfRule type="cellIs" dxfId="231" priority="179" operator="equal">
      <formula>0</formula>
    </cfRule>
  </conditionalFormatting>
  <conditionalFormatting sqref="B122">
    <cfRule type="cellIs" dxfId="230" priority="180" operator="greaterThan">
      <formula>0</formula>
    </cfRule>
  </conditionalFormatting>
  <conditionalFormatting sqref="E155">
    <cfRule type="cellIs" dxfId="229" priority="155" operator="equal">
      <formula>0</formula>
    </cfRule>
  </conditionalFormatting>
  <conditionalFormatting sqref="E155">
    <cfRule type="cellIs" dxfId="228" priority="156" operator="greaterThan">
      <formula>0</formula>
    </cfRule>
  </conditionalFormatting>
  <conditionalFormatting sqref="E161">
    <cfRule type="cellIs" dxfId="227" priority="153" operator="equal">
      <formula>0</formula>
    </cfRule>
  </conditionalFormatting>
  <conditionalFormatting sqref="E161">
    <cfRule type="cellIs" dxfId="226" priority="154" operator="greaterThan">
      <formula>0</formula>
    </cfRule>
  </conditionalFormatting>
  <conditionalFormatting sqref="E152">
    <cfRule type="cellIs" dxfId="225" priority="157" operator="equal">
      <formula>0</formula>
    </cfRule>
  </conditionalFormatting>
  <conditionalFormatting sqref="E152">
    <cfRule type="cellIs" dxfId="224" priority="158" operator="greaterThan">
      <formula>0</formula>
    </cfRule>
  </conditionalFormatting>
  <conditionalFormatting sqref="E164">
    <cfRule type="cellIs" dxfId="223" priority="151" operator="equal">
      <formula>0</formula>
    </cfRule>
  </conditionalFormatting>
  <conditionalFormatting sqref="E164">
    <cfRule type="cellIs" dxfId="222" priority="152" operator="greaterThan">
      <formula>0</formula>
    </cfRule>
  </conditionalFormatting>
  <conditionalFormatting sqref="E182">
    <cfRule type="cellIs" dxfId="221" priority="139" operator="equal">
      <formula>0</formula>
    </cfRule>
  </conditionalFormatting>
  <conditionalFormatting sqref="E182">
    <cfRule type="cellIs" dxfId="220" priority="140" operator="greaterThan">
      <formula>0</formula>
    </cfRule>
  </conditionalFormatting>
  <conditionalFormatting sqref="E172">
    <cfRule type="cellIs" dxfId="219" priority="145" operator="equal">
      <formula>0</formula>
    </cfRule>
  </conditionalFormatting>
  <conditionalFormatting sqref="E172">
    <cfRule type="cellIs" dxfId="218" priority="146" operator="greaterThan">
      <formula>0</formula>
    </cfRule>
  </conditionalFormatting>
  <conditionalFormatting sqref="E185">
    <cfRule type="cellIs" dxfId="217" priority="137" operator="equal">
      <formula>0</formula>
    </cfRule>
  </conditionalFormatting>
  <conditionalFormatting sqref="E185">
    <cfRule type="cellIs" dxfId="216" priority="138" operator="greaterThan">
      <formula>0</formula>
    </cfRule>
  </conditionalFormatting>
  <conditionalFormatting sqref="E176">
    <cfRule type="cellIs" dxfId="215" priority="141" operator="equal">
      <formula>0</formula>
    </cfRule>
  </conditionalFormatting>
  <conditionalFormatting sqref="E176">
    <cfRule type="cellIs" dxfId="214" priority="142" operator="greaterThan">
      <formula>0</formula>
    </cfRule>
  </conditionalFormatting>
  <conditionalFormatting sqref="E189">
    <cfRule type="cellIs" dxfId="213" priority="135" operator="equal">
      <formula>0</formula>
    </cfRule>
  </conditionalFormatting>
  <conditionalFormatting sqref="E189">
    <cfRule type="cellIs" dxfId="212" priority="136" operator="greaterThan">
      <formula>0</formula>
    </cfRule>
  </conditionalFormatting>
  <conditionalFormatting sqref="E193">
    <cfRule type="cellIs" dxfId="211" priority="133" operator="equal">
      <formula>0</formula>
    </cfRule>
  </conditionalFormatting>
  <conditionalFormatting sqref="E193">
    <cfRule type="cellIs" dxfId="210" priority="134" operator="greaterThan">
      <formula>0</formula>
    </cfRule>
  </conditionalFormatting>
  <conditionalFormatting sqref="E197">
    <cfRule type="cellIs" dxfId="209" priority="131" operator="equal">
      <formula>0</formula>
    </cfRule>
  </conditionalFormatting>
  <conditionalFormatting sqref="E197">
    <cfRule type="cellIs" dxfId="208" priority="132" operator="greaterThan">
      <formula>0</formula>
    </cfRule>
  </conditionalFormatting>
  <conditionalFormatting sqref="E201">
    <cfRule type="cellIs" dxfId="207" priority="129" operator="equal">
      <formula>0</formula>
    </cfRule>
  </conditionalFormatting>
  <conditionalFormatting sqref="E201">
    <cfRule type="cellIs" dxfId="206" priority="130" operator="greaterThan">
      <formula>0</formula>
    </cfRule>
  </conditionalFormatting>
  <conditionalFormatting sqref="E216">
    <cfRule type="cellIs" dxfId="205" priority="123" operator="equal">
      <formula>0</formula>
    </cfRule>
  </conditionalFormatting>
  <conditionalFormatting sqref="E216">
    <cfRule type="cellIs" dxfId="204" priority="124" operator="greaterThan">
      <formula>0</formula>
    </cfRule>
  </conditionalFormatting>
  <conditionalFormatting sqref="E212">
    <cfRule type="cellIs" dxfId="203" priority="125" operator="equal">
      <formula>0</formula>
    </cfRule>
  </conditionalFormatting>
  <conditionalFormatting sqref="E212">
    <cfRule type="cellIs" dxfId="202" priority="126" operator="greaterThan">
      <formula>0</formula>
    </cfRule>
  </conditionalFormatting>
  <conditionalFormatting sqref="E220">
    <cfRule type="cellIs" dxfId="201" priority="121" operator="equal">
      <formula>0</formula>
    </cfRule>
  </conditionalFormatting>
  <conditionalFormatting sqref="E220">
    <cfRule type="cellIs" dxfId="200" priority="122" operator="greaterThan">
      <formula>0</formula>
    </cfRule>
  </conditionalFormatting>
  <conditionalFormatting sqref="E224">
    <cfRule type="cellIs" dxfId="199" priority="119" operator="equal">
      <formula>0</formula>
    </cfRule>
  </conditionalFormatting>
  <conditionalFormatting sqref="E224">
    <cfRule type="cellIs" dxfId="198" priority="120" operator="greaterThan">
      <formula>0</formula>
    </cfRule>
  </conditionalFormatting>
  <conditionalFormatting sqref="E231">
    <cfRule type="cellIs" dxfId="197" priority="115" operator="equal">
      <formula>0</formula>
    </cfRule>
  </conditionalFormatting>
  <conditionalFormatting sqref="E231">
    <cfRule type="cellIs" dxfId="196" priority="116" operator="greaterThan">
      <formula>0</formula>
    </cfRule>
  </conditionalFormatting>
  <conditionalFormatting sqref="E232">
    <cfRule type="cellIs" dxfId="195" priority="113" operator="equal">
      <formula>0</formula>
    </cfRule>
  </conditionalFormatting>
  <conditionalFormatting sqref="E232">
    <cfRule type="cellIs" dxfId="194" priority="114" operator="greaterThan">
      <formula>0</formula>
    </cfRule>
  </conditionalFormatting>
  <conditionalFormatting sqref="E233:E236 E239 E242 E245 E248 E251 E254 E257 E260">
    <cfRule type="cellIs" dxfId="193" priority="111" operator="equal">
      <formula>0</formula>
    </cfRule>
  </conditionalFormatting>
  <conditionalFormatting sqref="E233:E236 E239 E242 E245 E248 E251 E254 E257 E260">
    <cfRule type="cellIs" dxfId="192" priority="112" operator="greaterThan">
      <formula>0</formula>
    </cfRule>
  </conditionalFormatting>
  <conditionalFormatting sqref="E268:E273">
    <cfRule type="cellIs" dxfId="191" priority="109" operator="equal">
      <formula>0</formula>
    </cfRule>
  </conditionalFormatting>
  <conditionalFormatting sqref="E268:E273">
    <cfRule type="cellIs" dxfId="190" priority="110" operator="greaterThan">
      <formula>0</formula>
    </cfRule>
  </conditionalFormatting>
  <conditionalFormatting sqref="E278 E282">
    <cfRule type="cellIs" dxfId="189" priority="107" operator="equal">
      <formula>0</formula>
    </cfRule>
  </conditionalFormatting>
  <conditionalFormatting sqref="E278 E282">
    <cfRule type="cellIs" dxfId="188" priority="108" operator="greaterThan">
      <formula>0</formula>
    </cfRule>
  </conditionalFormatting>
  <conditionalFormatting sqref="E287 E290">
    <cfRule type="cellIs" dxfId="187" priority="105" operator="equal">
      <formula>0</formula>
    </cfRule>
  </conditionalFormatting>
  <conditionalFormatting sqref="E287 E290">
    <cfRule type="cellIs" dxfId="186" priority="106" operator="greaterThan">
      <formula>0</formula>
    </cfRule>
  </conditionalFormatting>
  <conditionalFormatting sqref="E297 E301 E304 E308 E311">
    <cfRule type="cellIs" dxfId="185" priority="103" operator="equal">
      <formula>0</formula>
    </cfRule>
  </conditionalFormatting>
  <conditionalFormatting sqref="E297 E301 E304 E308 E311">
    <cfRule type="cellIs" dxfId="184" priority="104" operator="greaterThan">
      <formula>0</formula>
    </cfRule>
  </conditionalFormatting>
  <conditionalFormatting sqref="E317 E319 E321 E323">
    <cfRule type="cellIs" dxfId="183" priority="101" operator="equal">
      <formula>0</formula>
    </cfRule>
  </conditionalFormatting>
  <conditionalFormatting sqref="E317 E319 E321 E323">
    <cfRule type="cellIs" dxfId="182" priority="102" operator="greaterThan">
      <formula>0</formula>
    </cfRule>
  </conditionalFormatting>
  <conditionalFormatting sqref="E330 E334">
    <cfRule type="cellIs" dxfId="181" priority="99" operator="equal">
      <formula>0</formula>
    </cfRule>
  </conditionalFormatting>
  <conditionalFormatting sqref="E330 E334">
    <cfRule type="cellIs" dxfId="180" priority="100" operator="greaterThan">
      <formula>0</formula>
    </cfRule>
  </conditionalFormatting>
  <conditionalFormatting sqref="E339 E341 E344 E347 E350 E353">
    <cfRule type="cellIs" dxfId="179" priority="97" operator="equal">
      <formula>0</formula>
    </cfRule>
  </conditionalFormatting>
  <conditionalFormatting sqref="E339 E341 E344 E347 E350 E353">
    <cfRule type="cellIs" dxfId="178" priority="98" operator="greaterThan">
      <formula>0</formula>
    </cfRule>
  </conditionalFormatting>
  <conditionalFormatting sqref="E359 E362 E364 E366">
    <cfRule type="cellIs" dxfId="177" priority="95" operator="equal">
      <formula>0</formula>
    </cfRule>
  </conditionalFormatting>
  <conditionalFormatting sqref="E359 E362 E364 E366">
    <cfRule type="cellIs" dxfId="176" priority="96" operator="greaterThan">
      <formula>0</formula>
    </cfRule>
  </conditionalFormatting>
  <conditionalFormatting sqref="E372 E374 E376 E378">
    <cfRule type="cellIs" dxfId="175" priority="93" operator="equal">
      <formula>0</formula>
    </cfRule>
  </conditionalFormatting>
  <conditionalFormatting sqref="E372 E374 E376 E378">
    <cfRule type="cellIs" dxfId="174" priority="94" operator="greaterThan">
      <formula>0</formula>
    </cfRule>
  </conditionalFormatting>
  <conditionalFormatting sqref="E383 E386 E389 E392 E395 E398 E401">
    <cfRule type="cellIs" dxfId="173" priority="91" operator="equal">
      <formula>0</formula>
    </cfRule>
  </conditionalFormatting>
  <conditionalFormatting sqref="E383 E386 E389 E392 E395 E398 E401">
    <cfRule type="cellIs" dxfId="172" priority="92" operator="greaterThan">
      <formula>0</formula>
    </cfRule>
  </conditionalFormatting>
  <conditionalFormatting sqref="E408 E411 E414 E417 E420">
    <cfRule type="cellIs" dxfId="171" priority="89" operator="equal">
      <formula>0</formula>
    </cfRule>
  </conditionalFormatting>
  <conditionalFormatting sqref="E408 E411 E414 E417 E420">
    <cfRule type="cellIs" dxfId="170" priority="90" operator="greaterThan">
      <formula>0</formula>
    </cfRule>
  </conditionalFormatting>
  <conditionalFormatting sqref="E427">
    <cfRule type="cellIs" dxfId="169" priority="87" operator="equal">
      <formula>0</formula>
    </cfRule>
  </conditionalFormatting>
  <conditionalFormatting sqref="E427">
    <cfRule type="cellIs" dxfId="168" priority="88" operator="greaterThan">
      <formula>0</formula>
    </cfRule>
  </conditionalFormatting>
  <conditionalFormatting sqref="E433">
    <cfRule type="cellIs" dxfId="167" priority="85" operator="equal">
      <formula>0</formula>
    </cfRule>
  </conditionalFormatting>
  <conditionalFormatting sqref="E433">
    <cfRule type="cellIs" dxfId="166" priority="86" operator="greaterThan">
      <formula>0</formula>
    </cfRule>
  </conditionalFormatting>
  <conditionalFormatting sqref="E439 E442 E445 E448 E451">
    <cfRule type="cellIs" dxfId="165" priority="83" operator="equal">
      <formula>0</formula>
    </cfRule>
  </conditionalFormatting>
  <conditionalFormatting sqref="E439 E442 E445 E448 E451">
    <cfRule type="cellIs" dxfId="164" priority="84" operator="greaterThan">
      <formula>0</formula>
    </cfRule>
  </conditionalFormatting>
  <conditionalFormatting sqref="E457 E460 E463 E466">
    <cfRule type="cellIs" dxfId="163" priority="81" operator="equal">
      <formula>0</formula>
    </cfRule>
  </conditionalFormatting>
  <conditionalFormatting sqref="E457 E460 E463 E466">
    <cfRule type="cellIs" dxfId="162" priority="82" operator="greaterThan">
      <formula>0</formula>
    </cfRule>
  </conditionalFormatting>
  <conditionalFormatting sqref="E472 E475 E478 E481 E484 E487 E490 E493">
    <cfRule type="cellIs" dxfId="161" priority="79" operator="equal">
      <formula>0</formula>
    </cfRule>
  </conditionalFormatting>
  <conditionalFormatting sqref="E472 E475 E478 E481 E484 E487 E490 E493">
    <cfRule type="cellIs" dxfId="160" priority="80" operator="greaterThan">
      <formula>0</formula>
    </cfRule>
  </conditionalFormatting>
  <conditionalFormatting sqref="B176">
    <cfRule type="cellIs" dxfId="159" priority="31" operator="equal">
      <formula>0</formula>
    </cfRule>
  </conditionalFormatting>
  <conditionalFormatting sqref="B176">
    <cfRule type="cellIs" dxfId="158" priority="32" operator="greaterThan">
      <formula>0</formula>
    </cfRule>
  </conditionalFormatting>
  <conditionalFormatting sqref="E60">
    <cfRule type="cellIs" dxfId="157" priority="75" operator="equal">
      <formula>0</formula>
    </cfRule>
  </conditionalFormatting>
  <conditionalFormatting sqref="E60">
    <cfRule type="cellIs" dxfId="156" priority="76" operator="greaterThan">
      <formula>0</formula>
    </cfRule>
  </conditionalFormatting>
  <conditionalFormatting sqref="B56">
    <cfRule type="cellIs" dxfId="155" priority="73" operator="equal">
      <formula>0</formula>
    </cfRule>
  </conditionalFormatting>
  <conditionalFormatting sqref="B56">
    <cfRule type="cellIs" dxfId="154" priority="74" operator="greaterThan">
      <formula>0</formula>
    </cfRule>
  </conditionalFormatting>
  <conditionalFormatting sqref="B60">
    <cfRule type="cellIs" dxfId="153" priority="71" operator="equal">
      <formula>0</formula>
    </cfRule>
  </conditionalFormatting>
  <conditionalFormatting sqref="B60">
    <cfRule type="cellIs" dxfId="152" priority="72" operator="greaterThan">
      <formula>0</formula>
    </cfRule>
  </conditionalFormatting>
  <conditionalFormatting sqref="B64">
    <cfRule type="cellIs" dxfId="151" priority="69" operator="equal">
      <formula>0</formula>
    </cfRule>
  </conditionalFormatting>
  <conditionalFormatting sqref="B64">
    <cfRule type="cellIs" dxfId="150" priority="70" operator="greaterThan">
      <formula>0</formula>
    </cfRule>
  </conditionalFormatting>
  <conditionalFormatting sqref="B68">
    <cfRule type="cellIs" dxfId="149" priority="67" operator="equal">
      <formula>0</formula>
    </cfRule>
  </conditionalFormatting>
  <conditionalFormatting sqref="B68">
    <cfRule type="cellIs" dxfId="148" priority="68" operator="greaterThan">
      <formula>0</formula>
    </cfRule>
  </conditionalFormatting>
  <conditionalFormatting sqref="B72">
    <cfRule type="cellIs" dxfId="147" priority="65" operator="equal">
      <formula>0</formula>
    </cfRule>
  </conditionalFormatting>
  <conditionalFormatting sqref="B72">
    <cfRule type="cellIs" dxfId="146" priority="66" operator="greaterThan">
      <formula>0</formula>
    </cfRule>
  </conditionalFormatting>
  <conditionalFormatting sqref="B83">
    <cfRule type="cellIs" dxfId="145" priority="63" operator="equal">
      <formula>0</formula>
    </cfRule>
  </conditionalFormatting>
  <conditionalFormatting sqref="B83">
    <cfRule type="cellIs" dxfId="144" priority="64" operator="greaterThan">
      <formula>0</formula>
    </cfRule>
  </conditionalFormatting>
  <conditionalFormatting sqref="B91">
    <cfRule type="cellIs" dxfId="143" priority="61" operator="equal">
      <formula>0</formula>
    </cfRule>
  </conditionalFormatting>
  <conditionalFormatting sqref="B91">
    <cfRule type="cellIs" dxfId="142" priority="62" operator="greaterThan">
      <formula>0</formula>
    </cfRule>
  </conditionalFormatting>
  <conditionalFormatting sqref="B87">
    <cfRule type="cellIs" dxfId="141" priority="59" operator="equal">
      <formula>0</formula>
    </cfRule>
  </conditionalFormatting>
  <conditionalFormatting sqref="B87">
    <cfRule type="cellIs" dxfId="140" priority="60" operator="greaterThan">
      <formula>0</formula>
    </cfRule>
  </conditionalFormatting>
  <conditionalFormatting sqref="B95">
    <cfRule type="cellIs" dxfId="139" priority="57" operator="equal">
      <formula>0</formula>
    </cfRule>
  </conditionalFormatting>
  <conditionalFormatting sqref="B95">
    <cfRule type="cellIs" dxfId="138" priority="58" operator="greaterThan">
      <formula>0</formula>
    </cfRule>
  </conditionalFormatting>
  <conditionalFormatting sqref="B99">
    <cfRule type="cellIs" dxfId="137" priority="55" operator="equal">
      <formula>0</formula>
    </cfRule>
  </conditionalFormatting>
  <conditionalFormatting sqref="B99">
    <cfRule type="cellIs" dxfId="136" priority="56" operator="greaterThan">
      <formula>0</formula>
    </cfRule>
  </conditionalFormatting>
  <conditionalFormatting sqref="B106">
    <cfRule type="cellIs" dxfId="135" priority="53" operator="equal">
      <formula>0</formula>
    </cfRule>
  </conditionalFormatting>
  <conditionalFormatting sqref="B106">
    <cfRule type="cellIs" dxfId="134" priority="54" operator="greaterThan">
      <formula>0</formula>
    </cfRule>
  </conditionalFormatting>
  <conditionalFormatting sqref="B114">
    <cfRule type="cellIs" dxfId="133" priority="51" operator="equal">
      <formula>0</formula>
    </cfRule>
  </conditionalFormatting>
  <conditionalFormatting sqref="B114">
    <cfRule type="cellIs" dxfId="132" priority="52" operator="greaterThan">
      <formula>0</formula>
    </cfRule>
  </conditionalFormatting>
  <conditionalFormatting sqref="B118">
    <cfRule type="cellIs" dxfId="131" priority="49" operator="equal">
      <formula>0</formula>
    </cfRule>
  </conditionalFormatting>
  <conditionalFormatting sqref="B118">
    <cfRule type="cellIs" dxfId="130" priority="50" operator="greaterThan">
      <formula>0</formula>
    </cfRule>
  </conditionalFormatting>
  <conditionalFormatting sqref="B126">
    <cfRule type="cellIs" dxfId="129" priority="47" operator="equal">
      <formula>0</formula>
    </cfRule>
  </conditionalFormatting>
  <conditionalFormatting sqref="B126">
    <cfRule type="cellIs" dxfId="128" priority="48" operator="greaterThan">
      <formula>0</formula>
    </cfRule>
  </conditionalFormatting>
  <conditionalFormatting sqref="B229">
    <cfRule type="cellIs" dxfId="127" priority="27" operator="equal">
      <formula>0</formula>
    </cfRule>
  </conditionalFormatting>
  <conditionalFormatting sqref="B229">
    <cfRule type="cellIs" dxfId="126" priority="28" operator="greaterThan">
      <formula>0</formula>
    </cfRule>
  </conditionalFormatting>
  <conditionalFormatting sqref="B134 B130">
    <cfRule type="cellIs" dxfId="125" priority="43" operator="equal">
      <formula>0</formula>
    </cfRule>
  </conditionalFormatting>
  <conditionalFormatting sqref="B134 B130">
    <cfRule type="cellIs" dxfId="124" priority="44" operator="greaterThan">
      <formula>0</formula>
    </cfRule>
  </conditionalFormatting>
  <conditionalFormatting sqref="B142">
    <cfRule type="cellIs" dxfId="123" priority="41" operator="equal">
      <formula>0</formula>
    </cfRule>
  </conditionalFormatting>
  <conditionalFormatting sqref="B142">
    <cfRule type="cellIs" dxfId="122" priority="42" operator="greaterThan">
      <formula>0</formula>
    </cfRule>
  </conditionalFormatting>
  <conditionalFormatting sqref="B138">
    <cfRule type="cellIs" dxfId="121" priority="39" operator="equal">
      <formula>0</formula>
    </cfRule>
  </conditionalFormatting>
  <conditionalFormatting sqref="B138">
    <cfRule type="cellIs" dxfId="120" priority="40" operator="greaterThan">
      <formula>0</formula>
    </cfRule>
  </conditionalFormatting>
  <conditionalFormatting sqref="B146">
    <cfRule type="cellIs" dxfId="119" priority="37" operator="equal">
      <formula>0</formula>
    </cfRule>
  </conditionalFormatting>
  <conditionalFormatting sqref="B146">
    <cfRule type="cellIs" dxfId="118" priority="38" operator="greaterThan">
      <formula>0</formula>
    </cfRule>
  </conditionalFormatting>
  <conditionalFormatting sqref="B168">
    <cfRule type="cellIs" dxfId="117" priority="35" operator="equal">
      <formula>0</formula>
    </cfRule>
  </conditionalFormatting>
  <conditionalFormatting sqref="B168">
    <cfRule type="cellIs" dxfId="116" priority="36" operator="greaterThan">
      <formula>0</formula>
    </cfRule>
  </conditionalFormatting>
  <conditionalFormatting sqref="B172">
    <cfRule type="cellIs" dxfId="115" priority="33" operator="equal">
      <formula>0</formula>
    </cfRule>
  </conditionalFormatting>
  <conditionalFormatting sqref="B172">
    <cfRule type="cellIs" dxfId="114" priority="34" operator="greaterThan">
      <formula>0</formula>
    </cfRule>
  </conditionalFormatting>
  <conditionalFormatting sqref="B205">
    <cfRule type="cellIs" dxfId="113" priority="29" operator="equal">
      <formula>0</formula>
    </cfRule>
  </conditionalFormatting>
  <conditionalFormatting sqref="B205">
    <cfRule type="cellIs" dxfId="112" priority="30" operator="greaterThan">
      <formula>0</formula>
    </cfRule>
  </conditionalFormatting>
  <conditionalFormatting sqref="B279">
    <cfRule type="cellIs" dxfId="111" priority="25" operator="equal">
      <formula>0</formula>
    </cfRule>
  </conditionalFormatting>
  <conditionalFormatting sqref="B279">
    <cfRule type="cellIs" dxfId="110" priority="26" operator="greaterThan">
      <formula>0</formula>
    </cfRule>
  </conditionalFormatting>
  <conditionalFormatting sqref="B286">
    <cfRule type="cellIs" dxfId="109" priority="23" operator="equal">
      <formula>0</formula>
    </cfRule>
  </conditionalFormatting>
  <conditionalFormatting sqref="B286">
    <cfRule type="cellIs" dxfId="108" priority="24" operator="greaterThan">
      <formula>0</formula>
    </cfRule>
  </conditionalFormatting>
  <conditionalFormatting sqref="B294">
    <cfRule type="cellIs" dxfId="107" priority="21" operator="equal">
      <formula>0</formula>
    </cfRule>
  </conditionalFormatting>
  <conditionalFormatting sqref="B294">
    <cfRule type="cellIs" dxfId="106" priority="22" operator="greaterThan">
      <formula>0</formula>
    </cfRule>
  </conditionalFormatting>
  <conditionalFormatting sqref="B298">
    <cfRule type="cellIs" dxfId="105" priority="19" operator="equal">
      <formula>0</formula>
    </cfRule>
  </conditionalFormatting>
  <conditionalFormatting sqref="B298">
    <cfRule type="cellIs" dxfId="104" priority="20" operator="greaterThan">
      <formula>0</formula>
    </cfRule>
  </conditionalFormatting>
  <conditionalFormatting sqref="B305">
    <cfRule type="cellIs" dxfId="103" priority="17" operator="equal">
      <formula>0</formula>
    </cfRule>
  </conditionalFormatting>
  <conditionalFormatting sqref="B305">
    <cfRule type="cellIs" dxfId="102" priority="18" operator="greaterThan">
      <formula>0</formula>
    </cfRule>
  </conditionalFormatting>
  <conditionalFormatting sqref="B312">
    <cfRule type="cellIs" dxfId="101" priority="15" operator="equal">
      <formula>0</formula>
    </cfRule>
  </conditionalFormatting>
  <conditionalFormatting sqref="B312">
    <cfRule type="cellIs" dxfId="100" priority="16" operator="greaterThan">
      <formula>0</formula>
    </cfRule>
  </conditionalFormatting>
  <conditionalFormatting sqref="B327">
    <cfRule type="cellIs" dxfId="99" priority="13" operator="equal">
      <formula>0</formula>
    </cfRule>
  </conditionalFormatting>
  <conditionalFormatting sqref="B327">
    <cfRule type="cellIs" dxfId="98" priority="14" operator="greaterThan">
      <formula>0</formula>
    </cfRule>
  </conditionalFormatting>
  <conditionalFormatting sqref="B331">
    <cfRule type="cellIs" dxfId="97" priority="11" operator="equal">
      <formula>0</formula>
    </cfRule>
  </conditionalFormatting>
  <conditionalFormatting sqref="B331">
    <cfRule type="cellIs" dxfId="96" priority="12" operator="greaterThan">
      <formula>0</formula>
    </cfRule>
  </conditionalFormatting>
  <conditionalFormatting sqref="B357">
    <cfRule type="cellIs" dxfId="95" priority="9" operator="equal">
      <formula>0</formula>
    </cfRule>
  </conditionalFormatting>
  <conditionalFormatting sqref="B357">
    <cfRule type="cellIs" dxfId="94" priority="10" operator="greaterThan">
      <formula>0</formula>
    </cfRule>
  </conditionalFormatting>
  <conditionalFormatting sqref="B370">
    <cfRule type="cellIs" dxfId="93" priority="7" operator="equal">
      <formula>0</formula>
    </cfRule>
  </conditionalFormatting>
  <conditionalFormatting sqref="B370">
    <cfRule type="cellIs" dxfId="92" priority="8" operator="greaterThan">
      <formula>0</formula>
    </cfRule>
  </conditionalFormatting>
  <conditionalFormatting sqref="B421">
    <cfRule type="cellIs" dxfId="91" priority="5" operator="equal">
      <formula>0</formula>
    </cfRule>
  </conditionalFormatting>
  <conditionalFormatting sqref="B421">
    <cfRule type="cellIs" dxfId="90" priority="6" operator="greaterThan">
      <formula>0</formula>
    </cfRule>
  </conditionalFormatting>
  <conditionalFormatting sqref="E294">
    <cfRule type="cellIs" dxfId="3" priority="3" operator="equal">
      <formula>0</formula>
    </cfRule>
  </conditionalFormatting>
  <conditionalFormatting sqref="E294">
    <cfRule type="cellIs" dxfId="2" priority="4" operator="greaterThan">
      <formula>0</formula>
    </cfRule>
  </conditionalFormatting>
  <conditionalFormatting sqref="E208">
    <cfRule type="cellIs" dxfId="1" priority="1" operator="equal">
      <formula>0</formula>
    </cfRule>
  </conditionalFormatting>
  <conditionalFormatting sqref="E208">
    <cfRule type="cellIs" dxfId="0" priority="2" operator="greaterThan">
      <formula>0</formula>
    </cfRule>
  </conditionalFormatting>
  <pageMargins left="0.98425196850393704" right="0.39370078740157483" top="0.39370078740157483" bottom="0.59055118110236227" header="0.31496062992125984" footer="0.31496062992125984"/>
  <pageSetup paperSize="9" scale="70" orientation="portrait" r:id="rId1"/>
  <headerFooter>
    <oddFooter xml:space="preserve">&amp;C&amp;"Arial,Italic"&amp;9
-  Stran &amp;P / &amp;N  -   
</oddFooter>
  </headerFooter>
  <rowBreaks count="13" manualBreakCount="13">
    <brk id="41" max="6" man="1"/>
    <brk id="57" max="6" man="1"/>
    <brk id="96" max="6" man="1"/>
    <brk id="115" max="6" man="1"/>
    <brk id="139" max="6" man="1"/>
    <brk id="173" max="6" man="1"/>
    <brk id="214" max="6" man="1"/>
    <brk id="264" max="6" man="1"/>
    <brk id="295" max="6" man="1"/>
    <brk id="313" max="6" man="1"/>
    <brk id="367" max="6" man="1"/>
    <brk id="405" max="6" man="1"/>
    <brk id="45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view="pageBreakPreview" zoomScale="90" zoomScaleSheetLayoutView="90" workbookViewId="0">
      <pane ySplit="3" topLeftCell="A52" activePane="bottomLeft" state="frozen"/>
      <selection pane="bottomLeft" activeCell="E55" sqref="E55:E82"/>
    </sheetView>
  </sheetViews>
  <sheetFormatPr defaultColWidth="9.140625" defaultRowHeight="12.75" x14ac:dyDescent="0.2"/>
  <cols>
    <col min="1" max="1" width="4.140625" style="96" customWidth="1"/>
    <col min="2" max="2" width="66.42578125" style="93" customWidth="1"/>
    <col min="3" max="3" width="8.7109375" style="131" customWidth="1"/>
    <col min="4" max="4" width="5" style="115" customWidth="1"/>
    <col min="5" max="5" width="7.85546875" style="132" customWidth="1"/>
    <col min="6" max="6" width="10" style="93" customWidth="1"/>
    <col min="7" max="7" width="7.140625" style="1" customWidth="1"/>
    <col min="8" max="16384" width="9.140625" style="1"/>
  </cols>
  <sheetData>
    <row r="1" spans="1:6" ht="24.75" customHeight="1" x14ac:dyDescent="0.2">
      <c r="A1" s="255" t="s">
        <v>89</v>
      </c>
      <c r="B1" s="116" t="s">
        <v>196</v>
      </c>
      <c r="C1" s="117"/>
      <c r="D1" s="118"/>
      <c r="E1" s="119"/>
      <c r="F1" s="120"/>
    </row>
    <row r="2" spans="1:6" x14ac:dyDescent="0.2">
      <c r="A2" s="94"/>
      <c r="B2" s="97"/>
      <c r="C2" s="98"/>
      <c r="D2" s="99"/>
      <c r="E2" s="100"/>
      <c r="F2" s="101"/>
    </row>
    <row r="3" spans="1:6" s="2" customFormat="1" ht="11.25" x14ac:dyDescent="0.2">
      <c r="A3" s="95"/>
      <c r="B3" s="102" t="s">
        <v>2</v>
      </c>
      <c r="C3" s="89" t="s">
        <v>3</v>
      </c>
      <c r="D3" s="90" t="s">
        <v>195</v>
      </c>
      <c r="E3" s="91" t="s">
        <v>4</v>
      </c>
      <c r="F3" s="92" t="s">
        <v>5</v>
      </c>
    </row>
    <row r="4" spans="1:6" ht="12.75" customHeight="1" x14ac:dyDescent="0.2">
      <c r="A4" s="136"/>
      <c r="B4" s="137"/>
      <c r="C4" s="138"/>
      <c r="D4" s="139"/>
      <c r="E4" s="140"/>
      <c r="F4" s="141"/>
    </row>
    <row r="5" spans="1:6" ht="21" customHeight="1" x14ac:dyDescent="0.2">
      <c r="A5" s="240" t="s">
        <v>86</v>
      </c>
      <c r="B5" s="205" t="s">
        <v>359</v>
      </c>
      <c r="C5" s="206"/>
      <c r="D5" s="207"/>
      <c r="E5" s="208"/>
      <c r="F5" s="209"/>
    </row>
    <row r="6" spans="1:6" ht="12.75" customHeight="1" x14ac:dyDescent="0.2">
      <c r="A6" s="241"/>
      <c r="B6" s="103"/>
      <c r="C6" s="242"/>
      <c r="D6" s="243"/>
      <c r="E6" s="244"/>
      <c r="F6" s="245"/>
    </row>
    <row r="7" spans="1:6" ht="12.75" customHeight="1" x14ac:dyDescent="0.2">
      <c r="A7" s="341" t="s">
        <v>86</v>
      </c>
      <c r="B7" s="146" t="s">
        <v>197</v>
      </c>
      <c r="C7" s="265"/>
      <c r="D7" s="142"/>
      <c r="E7" s="105"/>
      <c r="F7" s="106"/>
    </row>
    <row r="8" spans="1:6" ht="84.75" customHeight="1" x14ac:dyDescent="0.2">
      <c r="A8" s="341"/>
      <c r="B8" s="143" t="s">
        <v>198</v>
      </c>
      <c r="C8" s="284" t="s">
        <v>7</v>
      </c>
      <c r="D8" s="247">
        <v>1</v>
      </c>
      <c r="E8" s="379"/>
      <c r="F8" s="248">
        <f>D8*E8</f>
        <v>0</v>
      </c>
    </row>
    <row r="9" spans="1:6" ht="12.75" customHeight="1" x14ac:dyDescent="0.2">
      <c r="A9" s="341"/>
      <c r="B9" s="143" t="s">
        <v>199</v>
      </c>
      <c r="C9" s="284"/>
      <c r="D9" s="247"/>
      <c r="E9" s="379"/>
      <c r="F9" s="248">
        <f t="shared" ref="F9:F16" si="0">D9*E9</f>
        <v>0</v>
      </c>
    </row>
    <row r="10" spans="1:6" ht="12.75" customHeight="1" x14ac:dyDescent="0.2">
      <c r="A10" s="341"/>
      <c r="B10" s="143" t="s">
        <v>200</v>
      </c>
      <c r="C10" s="284" t="s">
        <v>6</v>
      </c>
      <c r="D10" s="247">
        <v>10</v>
      </c>
      <c r="E10" s="379"/>
      <c r="F10" s="248">
        <f t="shared" si="0"/>
        <v>0</v>
      </c>
    </row>
    <row r="11" spans="1:6" ht="12.75" customHeight="1" x14ac:dyDescent="0.2">
      <c r="A11" s="341"/>
      <c r="B11" s="143" t="s">
        <v>201</v>
      </c>
      <c r="C11" s="284" t="s">
        <v>6</v>
      </c>
      <c r="D11" s="247">
        <v>10</v>
      </c>
      <c r="E11" s="379"/>
      <c r="F11" s="248">
        <f t="shared" si="0"/>
        <v>0</v>
      </c>
    </row>
    <row r="12" spans="1:6" ht="12.75" customHeight="1" x14ac:dyDescent="0.2">
      <c r="A12" s="341"/>
      <c r="B12" s="143" t="s">
        <v>202</v>
      </c>
      <c r="C12" s="284" t="s">
        <v>6</v>
      </c>
      <c r="D12" s="247">
        <v>5</v>
      </c>
      <c r="E12" s="379"/>
      <c r="F12" s="248">
        <f t="shared" si="0"/>
        <v>0</v>
      </c>
    </row>
    <row r="13" spans="1:6" ht="12.75" customHeight="1" x14ac:dyDescent="0.2">
      <c r="A13" s="341"/>
      <c r="B13" s="143" t="s">
        <v>203</v>
      </c>
      <c r="C13" s="284" t="s">
        <v>6</v>
      </c>
      <c r="D13" s="247">
        <v>1</v>
      </c>
      <c r="E13" s="379"/>
      <c r="F13" s="248">
        <f t="shared" si="0"/>
        <v>0</v>
      </c>
    </row>
    <row r="14" spans="1:6" ht="12.75" customHeight="1" x14ac:dyDescent="0.2">
      <c r="A14" s="341"/>
      <c r="B14" s="143" t="s">
        <v>204</v>
      </c>
      <c r="C14" s="284" t="s">
        <v>6</v>
      </c>
      <c r="D14" s="247">
        <v>1</v>
      </c>
      <c r="E14" s="379"/>
      <c r="F14" s="248">
        <f t="shared" si="0"/>
        <v>0</v>
      </c>
    </row>
    <row r="15" spans="1:6" ht="12.75" customHeight="1" x14ac:dyDescent="0.2">
      <c r="A15" s="341"/>
      <c r="B15" s="143" t="s">
        <v>205</v>
      </c>
      <c r="C15" s="284" t="s">
        <v>6</v>
      </c>
      <c r="D15" s="247">
        <v>4</v>
      </c>
      <c r="E15" s="379"/>
      <c r="F15" s="248">
        <f t="shared" si="0"/>
        <v>0</v>
      </c>
    </row>
    <row r="16" spans="1:6" ht="24" customHeight="1" x14ac:dyDescent="0.2">
      <c r="A16" s="341"/>
      <c r="B16" s="143" t="s">
        <v>206</v>
      </c>
      <c r="C16" s="284" t="s">
        <v>7</v>
      </c>
      <c r="D16" s="247">
        <v>1</v>
      </c>
      <c r="E16" s="379"/>
      <c r="F16" s="248">
        <f t="shared" si="0"/>
        <v>0</v>
      </c>
    </row>
    <row r="17" spans="1:6" ht="12.75" customHeight="1" x14ac:dyDescent="0.2">
      <c r="A17" s="342"/>
      <c r="B17" s="144"/>
      <c r="C17" s="285"/>
      <c r="D17" s="145"/>
      <c r="E17" s="109"/>
      <c r="F17" s="385"/>
    </row>
    <row r="18" spans="1:6" ht="12.75" customHeight="1" x14ac:dyDescent="0.2">
      <c r="A18" s="343"/>
      <c r="B18" s="250"/>
      <c r="C18" s="286"/>
      <c r="D18" s="251"/>
      <c r="E18" s="111"/>
      <c r="F18" s="386"/>
    </row>
    <row r="19" spans="1:6" ht="24" customHeight="1" x14ac:dyDescent="0.2">
      <c r="A19" s="341" t="s">
        <v>89</v>
      </c>
      <c r="B19" s="146" t="s">
        <v>207</v>
      </c>
      <c r="C19" s="265"/>
      <c r="D19" s="142"/>
      <c r="E19" s="113"/>
      <c r="F19" s="248"/>
    </row>
    <row r="20" spans="1:6" ht="12.75" customHeight="1" x14ac:dyDescent="0.2">
      <c r="A20" s="341"/>
      <c r="B20" s="143" t="s">
        <v>208</v>
      </c>
      <c r="C20" s="284" t="s">
        <v>13</v>
      </c>
      <c r="D20" s="247">
        <v>25</v>
      </c>
      <c r="E20" s="379"/>
      <c r="F20" s="248">
        <f t="shared" ref="F20:F25" si="1">D20*E20</f>
        <v>0</v>
      </c>
    </row>
    <row r="21" spans="1:6" ht="12.75" customHeight="1" x14ac:dyDescent="0.2">
      <c r="A21" s="341"/>
      <c r="B21" s="143" t="s">
        <v>209</v>
      </c>
      <c r="C21" s="284" t="s">
        <v>13</v>
      </c>
      <c r="D21" s="247">
        <v>150</v>
      </c>
      <c r="E21" s="379"/>
      <c r="F21" s="248">
        <f t="shared" si="1"/>
        <v>0</v>
      </c>
    </row>
    <row r="22" spans="1:6" ht="12.75" customHeight="1" x14ac:dyDescent="0.2">
      <c r="A22" s="341"/>
      <c r="B22" s="143" t="s">
        <v>210</v>
      </c>
      <c r="C22" s="284" t="s">
        <v>13</v>
      </c>
      <c r="D22" s="247">
        <v>100</v>
      </c>
      <c r="E22" s="379"/>
      <c r="F22" s="248">
        <f t="shared" si="1"/>
        <v>0</v>
      </c>
    </row>
    <row r="23" spans="1:6" ht="12.75" customHeight="1" x14ac:dyDescent="0.2">
      <c r="A23" s="341"/>
      <c r="B23" s="143" t="s">
        <v>211</v>
      </c>
      <c r="C23" s="284" t="s">
        <v>13</v>
      </c>
      <c r="D23" s="247">
        <v>80</v>
      </c>
      <c r="E23" s="379"/>
      <c r="F23" s="248">
        <f t="shared" si="1"/>
        <v>0</v>
      </c>
    </row>
    <row r="24" spans="1:6" ht="12.75" customHeight="1" x14ac:dyDescent="0.2">
      <c r="A24" s="341"/>
      <c r="B24" s="143" t="s">
        <v>212</v>
      </c>
      <c r="C24" s="284" t="s">
        <v>13</v>
      </c>
      <c r="D24" s="247">
        <v>50</v>
      </c>
      <c r="E24" s="379"/>
      <c r="F24" s="248">
        <f t="shared" si="1"/>
        <v>0</v>
      </c>
    </row>
    <row r="25" spans="1:6" ht="12.75" customHeight="1" x14ac:dyDescent="0.2">
      <c r="A25" s="341"/>
      <c r="B25" s="143" t="s">
        <v>213</v>
      </c>
      <c r="C25" s="284" t="s">
        <v>13</v>
      </c>
      <c r="D25" s="247">
        <v>20</v>
      </c>
      <c r="E25" s="379"/>
      <c r="F25" s="248">
        <f t="shared" si="1"/>
        <v>0</v>
      </c>
    </row>
    <row r="26" spans="1:6" ht="12.75" customHeight="1" x14ac:dyDescent="0.2">
      <c r="A26" s="342"/>
      <c r="B26" s="253"/>
      <c r="C26" s="344"/>
      <c r="D26" s="345"/>
      <c r="E26" s="345"/>
      <c r="F26" s="385"/>
    </row>
    <row r="27" spans="1:6" ht="12.75" customHeight="1" x14ac:dyDescent="0.2">
      <c r="A27" s="343"/>
      <c r="B27" s="452"/>
      <c r="C27" s="286"/>
      <c r="D27" s="251"/>
      <c r="E27" s="251"/>
      <c r="F27" s="386"/>
    </row>
    <row r="28" spans="1:6" ht="12.75" customHeight="1" x14ac:dyDescent="0.2">
      <c r="A28" s="341" t="s">
        <v>90</v>
      </c>
      <c r="B28" s="146" t="s">
        <v>214</v>
      </c>
      <c r="C28" s="265"/>
      <c r="D28" s="142"/>
      <c r="E28" s="142"/>
      <c r="F28" s="248"/>
    </row>
    <row r="29" spans="1:6" ht="12.75" customHeight="1" x14ac:dyDescent="0.2">
      <c r="A29" s="341"/>
      <c r="B29" s="143" t="s">
        <v>215</v>
      </c>
      <c r="C29" s="284" t="s">
        <v>13</v>
      </c>
      <c r="D29" s="247">
        <v>150</v>
      </c>
      <c r="E29" s="379"/>
      <c r="F29" s="248">
        <f t="shared" ref="F29:F30" si="2">D29*E29</f>
        <v>0</v>
      </c>
    </row>
    <row r="30" spans="1:6" ht="12.75" customHeight="1" x14ac:dyDescent="0.2">
      <c r="A30" s="341"/>
      <c r="B30" s="143" t="s">
        <v>216</v>
      </c>
      <c r="C30" s="284" t="s">
        <v>13</v>
      </c>
      <c r="D30" s="247">
        <v>50</v>
      </c>
      <c r="E30" s="379"/>
      <c r="F30" s="248">
        <f t="shared" si="2"/>
        <v>0</v>
      </c>
    </row>
    <row r="31" spans="1:6" ht="12.75" customHeight="1" x14ac:dyDescent="0.2">
      <c r="A31" s="342"/>
      <c r="B31" s="253"/>
      <c r="C31" s="344"/>
      <c r="D31" s="345"/>
      <c r="E31" s="345"/>
      <c r="F31" s="385"/>
    </row>
    <row r="32" spans="1:6" ht="12.75" customHeight="1" x14ac:dyDescent="0.2">
      <c r="A32" s="343"/>
      <c r="B32" s="452"/>
      <c r="C32" s="346"/>
      <c r="D32" s="347"/>
      <c r="E32" s="347"/>
      <c r="F32" s="386"/>
    </row>
    <row r="33" spans="1:6" ht="12.75" customHeight="1" x14ac:dyDescent="0.2">
      <c r="A33" s="341" t="s">
        <v>91</v>
      </c>
      <c r="B33" s="146" t="s">
        <v>217</v>
      </c>
      <c r="C33" s="284"/>
      <c r="D33" s="247"/>
      <c r="E33" s="142"/>
      <c r="F33" s="248"/>
    </row>
    <row r="34" spans="1:6" ht="12.75" customHeight="1" x14ac:dyDescent="0.2">
      <c r="A34" s="341"/>
      <c r="B34" s="252"/>
      <c r="C34" s="284"/>
      <c r="D34" s="247"/>
      <c r="E34" s="142"/>
      <c r="F34" s="248"/>
    </row>
    <row r="35" spans="1:6" ht="12.75" customHeight="1" x14ac:dyDescent="0.2">
      <c r="A35" s="341"/>
      <c r="B35" s="143" t="s">
        <v>218</v>
      </c>
      <c r="C35" s="284" t="s">
        <v>13</v>
      </c>
      <c r="D35" s="247">
        <v>30</v>
      </c>
      <c r="E35" s="379"/>
      <c r="F35" s="248">
        <f t="shared" ref="F35" si="3">D35*E35</f>
        <v>0</v>
      </c>
    </row>
    <row r="36" spans="1:6" ht="12.75" customHeight="1" x14ac:dyDescent="0.2">
      <c r="A36" s="342"/>
      <c r="B36" s="253"/>
      <c r="C36" s="344"/>
      <c r="D36" s="345"/>
      <c r="E36" s="345"/>
      <c r="F36" s="385"/>
    </row>
    <row r="37" spans="1:6" ht="12.75" customHeight="1" x14ac:dyDescent="0.2">
      <c r="A37" s="343"/>
      <c r="B37" s="453"/>
      <c r="C37" s="346"/>
      <c r="D37" s="347"/>
      <c r="E37" s="251"/>
      <c r="F37" s="386"/>
    </row>
    <row r="38" spans="1:6" ht="12.75" customHeight="1" x14ac:dyDescent="0.2">
      <c r="A38" s="341" t="s">
        <v>245</v>
      </c>
      <c r="B38" s="146" t="s">
        <v>219</v>
      </c>
      <c r="C38" s="284"/>
      <c r="D38" s="247"/>
      <c r="E38" s="142"/>
      <c r="F38" s="248"/>
    </row>
    <row r="39" spans="1:6" ht="24.75" customHeight="1" x14ac:dyDescent="0.2">
      <c r="A39" s="341"/>
      <c r="B39" s="143" t="s">
        <v>220</v>
      </c>
      <c r="C39" s="284"/>
      <c r="D39" s="247"/>
      <c r="E39" s="142"/>
      <c r="F39" s="248"/>
    </row>
    <row r="40" spans="1:6" ht="12.75" customHeight="1" x14ac:dyDescent="0.2">
      <c r="A40" s="341"/>
      <c r="B40" s="143" t="s">
        <v>221</v>
      </c>
      <c r="C40" s="284" t="s">
        <v>6</v>
      </c>
      <c r="D40" s="247">
        <v>2</v>
      </c>
      <c r="E40" s="379"/>
      <c r="F40" s="248">
        <f t="shared" ref="F40:F47" si="4">D40*E40</f>
        <v>0</v>
      </c>
    </row>
    <row r="41" spans="1:6" ht="12.75" customHeight="1" x14ac:dyDescent="0.2">
      <c r="A41" s="341"/>
      <c r="B41" s="143" t="s">
        <v>222</v>
      </c>
      <c r="C41" s="284" t="s">
        <v>6</v>
      </c>
      <c r="D41" s="247">
        <v>2</v>
      </c>
      <c r="E41" s="379"/>
      <c r="F41" s="248">
        <f t="shared" si="4"/>
        <v>0</v>
      </c>
    </row>
    <row r="42" spans="1:6" ht="12.75" customHeight="1" x14ac:dyDescent="0.2">
      <c r="A42" s="341"/>
      <c r="B42" s="143" t="s">
        <v>223</v>
      </c>
      <c r="C42" s="284" t="s">
        <v>6</v>
      </c>
      <c r="D42" s="247">
        <v>5</v>
      </c>
      <c r="E42" s="379"/>
      <c r="F42" s="248">
        <f t="shared" si="4"/>
        <v>0</v>
      </c>
    </row>
    <row r="43" spans="1:6" ht="12.75" customHeight="1" x14ac:dyDescent="0.2">
      <c r="A43" s="341"/>
      <c r="B43" s="143" t="s">
        <v>224</v>
      </c>
      <c r="C43" s="284" t="s">
        <v>6</v>
      </c>
      <c r="D43" s="247">
        <v>2</v>
      </c>
      <c r="E43" s="379"/>
      <c r="F43" s="248">
        <f t="shared" si="4"/>
        <v>0</v>
      </c>
    </row>
    <row r="44" spans="1:6" ht="12.75" customHeight="1" x14ac:dyDescent="0.2">
      <c r="A44" s="341"/>
      <c r="B44" s="143" t="s">
        <v>225</v>
      </c>
      <c r="C44" s="284" t="s">
        <v>6</v>
      </c>
      <c r="D44" s="247">
        <v>4</v>
      </c>
      <c r="E44" s="379"/>
      <c r="F44" s="248">
        <f t="shared" si="4"/>
        <v>0</v>
      </c>
    </row>
    <row r="45" spans="1:6" ht="12.75" customHeight="1" x14ac:dyDescent="0.2">
      <c r="A45" s="342"/>
      <c r="B45" s="253"/>
      <c r="C45" s="344"/>
      <c r="D45" s="345"/>
      <c r="E45" s="344"/>
      <c r="F45" s="385"/>
    </row>
    <row r="46" spans="1:6" ht="12.75" customHeight="1" x14ac:dyDescent="0.2">
      <c r="A46" s="343"/>
      <c r="B46" s="454"/>
      <c r="C46" s="346"/>
      <c r="D46" s="347"/>
      <c r="E46" s="111"/>
      <c r="F46" s="386"/>
    </row>
    <row r="47" spans="1:6" ht="12.75" customHeight="1" x14ac:dyDescent="0.2">
      <c r="A47" s="341" t="s">
        <v>246</v>
      </c>
      <c r="B47" s="455" t="s">
        <v>226</v>
      </c>
      <c r="C47" s="284" t="s">
        <v>6</v>
      </c>
      <c r="D47" s="247">
        <v>2</v>
      </c>
      <c r="E47" s="379"/>
      <c r="F47" s="248">
        <f t="shared" si="4"/>
        <v>0</v>
      </c>
    </row>
    <row r="48" spans="1:6" ht="12.75" customHeight="1" x14ac:dyDescent="0.2">
      <c r="A48" s="341"/>
      <c r="B48" s="388"/>
      <c r="C48" s="284"/>
      <c r="D48" s="247"/>
      <c r="E48" s="247"/>
      <c r="F48" s="248"/>
    </row>
    <row r="49" spans="1:6" ht="12.75" customHeight="1" x14ac:dyDescent="0.2">
      <c r="A49" s="342"/>
      <c r="B49" s="253"/>
      <c r="C49" s="344"/>
      <c r="D49" s="345"/>
      <c r="E49" s="109"/>
      <c r="F49" s="385"/>
    </row>
    <row r="50" spans="1:6" ht="12.75" customHeight="1" x14ac:dyDescent="0.2">
      <c r="A50" s="343"/>
      <c r="B50" s="454"/>
      <c r="C50" s="346"/>
      <c r="D50" s="347"/>
      <c r="E50" s="111"/>
      <c r="F50" s="386"/>
    </row>
    <row r="51" spans="1:6" ht="23.25" customHeight="1" x14ac:dyDescent="0.2">
      <c r="A51" s="341" t="s">
        <v>466</v>
      </c>
      <c r="B51" s="146" t="s">
        <v>227</v>
      </c>
      <c r="C51" s="284"/>
      <c r="D51" s="247"/>
      <c r="E51" s="113"/>
      <c r="F51" s="248"/>
    </row>
    <row r="52" spans="1:6" ht="23.25" customHeight="1" x14ac:dyDescent="0.2">
      <c r="A52" s="341"/>
      <c r="B52" s="143" t="s">
        <v>228</v>
      </c>
      <c r="C52" s="284" t="s">
        <v>6</v>
      </c>
      <c r="D52" s="247">
        <v>20</v>
      </c>
      <c r="E52" s="379"/>
      <c r="F52" s="248">
        <f t="shared" ref="F52:F60" si="5">D52*E52</f>
        <v>0</v>
      </c>
    </row>
    <row r="53" spans="1:6" ht="23.25" customHeight="1" x14ac:dyDescent="0.2">
      <c r="A53" s="341"/>
      <c r="B53" s="143" t="s">
        <v>229</v>
      </c>
      <c r="C53" s="284" t="s">
        <v>6</v>
      </c>
      <c r="D53" s="247">
        <v>30</v>
      </c>
      <c r="E53" s="379"/>
      <c r="F53" s="248">
        <f t="shared" si="5"/>
        <v>0</v>
      </c>
    </row>
    <row r="54" spans="1:6" ht="22.5" customHeight="1" x14ac:dyDescent="0.2">
      <c r="A54" s="341"/>
      <c r="B54" s="252" t="s">
        <v>230</v>
      </c>
      <c r="C54" s="284" t="s">
        <v>6</v>
      </c>
      <c r="D54" s="247">
        <v>45</v>
      </c>
      <c r="E54" s="379"/>
      <c r="F54" s="248">
        <f t="shared" si="5"/>
        <v>0</v>
      </c>
    </row>
    <row r="55" spans="1:6" ht="22.5" customHeight="1" x14ac:dyDescent="0.2">
      <c r="A55" s="342"/>
      <c r="B55" s="348"/>
      <c r="C55" s="344"/>
      <c r="D55" s="345"/>
      <c r="E55" s="345"/>
      <c r="F55" s="385"/>
    </row>
    <row r="56" spans="1:6" ht="12.75" customHeight="1" x14ac:dyDescent="0.2">
      <c r="A56" s="343"/>
      <c r="B56" s="454"/>
      <c r="C56" s="346"/>
      <c r="D56" s="347"/>
      <c r="E56" s="251"/>
      <c r="F56" s="386"/>
    </row>
    <row r="57" spans="1:6" ht="12.75" customHeight="1" x14ac:dyDescent="0.2">
      <c r="A57" s="341" t="s">
        <v>467</v>
      </c>
      <c r="B57" s="455" t="s">
        <v>231</v>
      </c>
      <c r="C57" s="284" t="s">
        <v>6</v>
      </c>
      <c r="D57" s="247">
        <v>5</v>
      </c>
      <c r="E57" s="379"/>
      <c r="F57" s="248">
        <f t="shared" si="5"/>
        <v>0</v>
      </c>
    </row>
    <row r="58" spans="1:6" ht="12.75" customHeight="1" x14ac:dyDescent="0.2">
      <c r="A58" s="342"/>
      <c r="B58" s="456"/>
      <c r="C58" s="344"/>
      <c r="D58" s="345"/>
      <c r="E58" s="109"/>
      <c r="F58" s="385"/>
    </row>
    <row r="59" spans="1:6" ht="12.75" customHeight="1" x14ac:dyDescent="0.2">
      <c r="A59" s="343"/>
      <c r="B59" s="454"/>
      <c r="C59" s="346"/>
      <c r="D59" s="347"/>
      <c r="E59" s="111"/>
      <c r="F59" s="386"/>
    </row>
    <row r="60" spans="1:6" ht="12.75" customHeight="1" x14ac:dyDescent="0.2">
      <c r="A60" s="341" t="s">
        <v>468</v>
      </c>
      <c r="B60" s="455" t="s">
        <v>232</v>
      </c>
      <c r="C60" s="284" t="s">
        <v>6</v>
      </c>
      <c r="D60" s="247">
        <v>1</v>
      </c>
      <c r="E60" s="379"/>
      <c r="F60" s="248">
        <f t="shared" si="5"/>
        <v>0</v>
      </c>
    </row>
    <row r="61" spans="1:6" ht="12.75" customHeight="1" x14ac:dyDescent="0.2">
      <c r="A61" s="342"/>
      <c r="B61" s="456"/>
      <c r="C61" s="344"/>
      <c r="D61" s="345"/>
      <c r="E61" s="345"/>
      <c r="F61" s="385"/>
    </row>
    <row r="62" spans="1:6" ht="12.75" customHeight="1" x14ac:dyDescent="0.2">
      <c r="A62" s="343"/>
      <c r="B62" s="454"/>
      <c r="C62" s="346"/>
      <c r="D62" s="347"/>
      <c r="E62" s="251"/>
      <c r="F62" s="386"/>
    </row>
    <row r="63" spans="1:6" ht="12.75" customHeight="1" x14ac:dyDescent="0.2">
      <c r="A63" s="341" t="s">
        <v>469</v>
      </c>
      <c r="B63" s="455" t="s">
        <v>233</v>
      </c>
      <c r="C63" s="287"/>
      <c r="D63" s="254"/>
      <c r="E63" s="113"/>
      <c r="F63" s="248"/>
    </row>
    <row r="64" spans="1:6" ht="12.75" customHeight="1" x14ac:dyDescent="0.2">
      <c r="A64" s="341"/>
      <c r="B64" s="143" t="s">
        <v>234</v>
      </c>
      <c r="C64" s="284" t="s">
        <v>7</v>
      </c>
      <c r="D64" s="247">
        <v>5</v>
      </c>
      <c r="E64" s="379"/>
      <c r="F64" s="248">
        <f t="shared" ref="F64:F65" si="6">D64*E64</f>
        <v>0</v>
      </c>
    </row>
    <row r="65" spans="1:6" ht="12.75" customHeight="1" x14ac:dyDescent="0.2">
      <c r="A65" s="341"/>
      <c r="B65" s="143" t="s">
        <v>235</v>
      </c>
      <c r="C65" s="284" t="s">
        <v>7</v>
      </c>
      <c r="D65" s="247">
        <v>3</v>
      </c>
      <c r="E65" s="379"/>
      <c r="F65" s="248">
        <f t="shared" si="6"/>
        <v>0</v>
      </c>
    </row>
    <row r="66" spans="1:6" ht="12.75" customHeight="1" x14ac:dyDescent="0.2">
      <c r="A66" s="342"/>
      <c r="B66" s="253"/>
      <c r="C66" s="344"/>
      <c r="D66" s="345"/>
      <c r="E66" s="109"/>
      <c r="F66" s="385"/>
    </row>
    <row r="67" spans="1:6" ht="12.75" customHeight="1" x14ac:dyDescent="0.2">
      <c r="A67" s="341"/>
      <c r="B67" s="455"/>
      <c r="C67" s="284"/>
      <c r="D67" s="247"/>
      <c r="E67" s="113"/>
      <c r="F67" s="248"/>
    </row>
    <row r="68" spans="1:6" ht="22.5" customHeight="1" x14ac:dyDescent="0.2">
      <c r="A68" s="341" t="s">
        <v>470</v>
      </c>
      <c r="B68" s="455" t="s">
        <v>236</v>
      </c>
      <c r="C68" s="284"/>
      <c r="D68" s="247"/>
      <c r="E68" s="113"/>
      <c r="F68" s="248"/>
    </row>
    <row r="69" spans="1:6" ht="12.75" customHeight="1" x14ac:dyDescent="0.2">
      <c r="A69" s="341"/>
      <c r="B69" s="143" t="s">
        <v>237</v>
      </c>
      <c r="C69" s="284" t="s">
        <v>6</v>
      </c>
      <c r="D69" s="247">
        <v>115</v>
      </c>
      <c r="E69" s="379"/>
      <c r="F69" s="248">
        <f t="shared" ref="F69:F80" si="7">D69*E69</f>
        <v>0</v>
      </c>
    </row>
    <row r="70" spans="1:6" ht="12.75" customHeight="1" x14ac:dyDescent="0.2">
      <c r="A70" s="341"/>
      <c r="B70" s="143" t="s">
        <v>238</v>
      </c>
      <c r="C70" s="284" t="s">
        <v>6</v>
      </c>
      <c r="D70" s="247">
        <v>30</v>
      </c>
      <c r="E70" s="379"/>
      <c r="F70" s="248">
        <f t="shared" si="7"/>
        <v>0</v>
      </c>
    </row>
    <row r="71" spans="1:6" ht="12.75" customHeight="1" x14ac:dyDescent="0.2">
      <c r="A71" s="341"/>
      <c r="B71" s="143" t="s">
        <v>239</v>
      </c>
      <c r="C71" s="284" t="s">
        <v>6</v>
      </c>
      <c r="D71" s="247">
        <v>45</v>
      </c>
      <c r="E71" s="379"/>
      <c r="F71" s="248">
        <f t="shared" si="7"/>
        <v>0</v>
      </c>
    </row>
    <row r="72" spans="1:6" ht="12.75" customHeight="1" x14ac:dyDescent="0.2">
      <c r="A72" s="341"/>
      <c r="B72" s="143" t="s">
        <v>240</v>
      </c>
      <c r="C72" s="284" t="s">
        <v>6</v>
      </c>
      <c r="D72" s="247">
        <v>10</v>
      </c>
      <c r="E72" s="379"/>
      <c r="F72" s="248">
        <f t="shared" si="7"/>
        <v>0</v>
      </c>
    </row>
    <row r="73" spans="1:6" ht="12.75" customHeight="1" x14ac:dyDescent="0.2">
      <c r="A73" s="341"/>
      <c r="B73" s="143" t="s">
        <v>241</v>
      </c>
      <c r="C73" s="284" t="s">
        <v>13</v>
      </c>
      <c r="D73" s="247">
        <v>100</v>
      </c>
      <c r="E73" s="379"/>
      <c r="F73" s="248">
        <f t="shared" si="7"/>
        <v>0</v>
      </c>
    </row>
    <row r="74" spans="1:6" ht="12.75" customHeight="1" x14ac:dyDescent="0.2">
      <c r="A74" s="341"/>
      <c r="B74" s="143" t="s">
        <v>242</v>
      </c>
      <c r="C74" s="284" t="s">
        <v>13</v>
      </c>
      <c r="D74" s="247">
        <v>30</v>
      </c>
      <c r="E74" s="379"/>
      <c r="F74" s="248">
        <f t="shared" si="7"/>
        <v>0</v>
      </c>
    </row>
    <row r="75" spans="1:6" ht="12.75" customHeight="1" x14ac:dyDescent="0.2">
      <c r="A75" s="342"/>
      <c r="B75" s="253"/>
      <c r="C75" s="344"/>
      <c r="D75" s="345"/>
      <c r="E75" s="345"/>
      <c r="F75" s="385"/>
    </row>
    <row r="76" spans="1:6" ht="12.75" customHeight="1" x14ac:dyDescent="0.2">
      <c r="A76" s="343"/>
      <c r="B76" s="454"/>
      <c r="C76" s="346"/>
      <c r="D76" s="347"/>
      <c r="E76" s="111"/>
      <c r="F76" s="386"/>
    </row>
    <row r="77" spans="1:6" ht="12.75" customHeight="1" x14ac:dyDescent="0.2">
      <c r="A77" s="341" t="s">
        <v>471</v>
      </c>
      <c r="B77" s="455" t="s">
        <v>243</v>
      </c>
      <c r="C77" s="284" t="s">
        <v>6</v>
      </c>
      <c r="D77" s="247">
        <v>1</v>
      </c>
      <c r="E77" s="379"/>
      <c r="F77" s="248">
        <f t="shared" si="7"/>
        <v>0</v>
      </c>
    </row>
    <row r="78" spans="1:6" ht="12.75" customHeight="1" x14ac:dyDescent="0.2">
      <c r="A78" s="342"/>
      <c r="B78" s="456"/>
      <c r="C78" s="344"/>
      <c r="D78" s="345"/>
      <c r="E78" s="345"/>
      <c r="F78" s="385"/>
    </row>
    <row r="79" spans="1:6" ht="12.75" customHeight="1" x14ac:dyDescent="0.2">
      <c r="A79" s="343"/>
      <c r="B79" s="454"/>
      <c r="C79" s="346"/>
      <c r="D79" s="347"/>
      <c r="E79" s="251"/>
      <c r="F79" s="386"/>
    </row>
    <row r="80" spans="1:6" ht="12.75" customHeight="1" x14ac:dyDescent="0.2">
      <c r="A80" s="341" t="s">
        <v>472</v>
      </c>
      <c r="B80" s="455" t="s">
        <v>244</v>
      </c>
      <c r="C80" s="284" t="s">
        <v>7</v>
      </c>
      <c r="D80" s="247">
        <v>1</v>
      </c>
      <c r="E80" s="379"/>
      <c r="F80" s="248">
        <f t="shared" si="7"/>
        <v>0</v>
      </c>
    </row>
    <row r="81" spans="1:6" ht="12.75" customHeight="1" x14ac:dyDescent="0.2">
      <c r="A81" s="342"/>
      <c r="B81" s="253"/>
      <c r="C81" s="344"/>
      <c r="D81" s="345"/>
      <c r="E81" s="345"/>
      <c r="F81" s="385"/>
    </row>
    <row r="82" spans="1:6" ht="12.75" customHeight="1" x14ac:dyDescent="0.2">
      <c r="A82" s="349"/>
      <c r="B82" s="350"/>
      <c r="C82" s="351"/>
      <c r="D82" s="352"/>
      <c r="E82" s="353"/>
      <c r="F82" s="354"/>
    </row>
    <row r="83" spans="1:6" ht="12.75" customHeight="1" x14ac:dyDescent="0.2">
      <c r="A83" s="221"/>
      <c r="B83" s="114" t="s">
        <v>431</v>
      </c>
      <c r="C83" s="192"/>
      <c r="D83" s="200"/>
      <c r="E83" s="171"/>
      <c r="F83" s="160">
        <f>SUM(F6:F82)</f>
        <v>0</v>
      </c>
    </row>
    <row r="84" spans="1:6" ht="12.75" customHeight="1" x14ac:dyDescent="0.2">
      <c r="A84" s="362"/>
      <c r="B84" s="363"/>
      <c r="C84" s="364"/>
      <c r="D84" s="365"/>
      <c r="E84" s="366"/>
      <c r="F84" s="367"/>
    </row>
    <row r="85" spans="1:6" x14ac:dyDescent="0.2">
      <c r="A85" s="321" t="s">
        <v>86</v>
      </c>
      <c r="B85" s="322" t="str">
        <f>B5</f>
        <v>ELEKTRO INŠTALACIJE IN OPREMA</v>
      </c>
      <c r="C85" s="323"/>
      <c r="D85" s="195"/>
      <c r="E85" s="324"/>
      <c r="F85" s="325">
        <f>F83</f>
        <v>0</v>
      </c>
    </row>
    <row r="86" spans="1:6" x14ac:dyDescent="0.2">
      <c r="A86" s="327"/>
      <c r="B86" s="328"/>
      <c r="C86" s="329"/>
      <c r="D86" s="330"/>
      <c r="E86" s="331"/>
      <c r="F86" s="333"/>
    </row>
    <row r="87" spans="1:6" ht="15" x14ac:dyDescent="0.2">
      <c r="A87" s="327"/>
      <c r="B87" s="332" t="s">
        <v>432</v>
      </c>
      <c r="C87" s="329"/>
      <c r="D87" s="330"/>
      <c r="E87" s="331"/>
      <c r="F87" s="333">
        <f>SUM(F85:F85)</f>
        <v>0</v>
      </c>
    </row>
    <row r="88" spans="1:6" x14ac:dyDescent="0.2">
      <c r="A88" s="334"/>
      <c r="B88" s="335"/>
      <c r="C88" s="336"/>
      <c r="D88" s="337"/>
      <c r="E88" s="338"/>
      <c r="F88" s="339"/>
    </row>
    <row r="89" spans="1:6" x14ac:dyDescent="0.2">
      <c r="A89" s="134"/>
      <c r="B89" s="122"/>
      <c r="C89" s="288"/>
      <c r="D89" s="126"/>
      <c r="E89" s="121"/>
      <c r="F89" s="121"/>
    </row>
    <row r="90" spans="1:6" x14ac:dyDescent="0.2">
      <c r="A90" s="134"/>
      <c r="B90" s="122"/>
      <c r="C90" s="288"/>
      <c r="D90" s="126"/>
      <c r="E90" s="121"/>
      <c r="F90" s="121"/>
    </row>
    <row r="91" spans="1:6" x14ac:dyDescent="0.2">
      <c r="A91" s="134"/>
      <c r="B91" s="122"/>
      <c r="C91" s="288"/>
      <c r="D91" s="126"/>
      <c r="E91" s="121"/>
      <c r="F91" s="121"/>
    </row>
    <row r="92" spans="1:6" x14ac:dyDescent="0.2">
      <c r="A92" s="134"/>
      <c r="B92" s="122"/>
      <c r="C92" s="288"/>
      <c r="D92" s="126"/>
      <c r="E92" s="121"/>
      <c r="F92" s="121"/>
    </row>
    <row r="93" spans="1:6" x14ac:dyDescent="0.2">
      <c r="A93" s="135"/>
      <c r="B93" s="124"/>
      <c r="C93" s="289"/>
      <c r="D93" s="128"/>
      <c r="E93" s="127"/>
      <c r="F93" s="121"/>
    </row>
    <row r="94" spans="1:6" x14ac:dyDescent="0.2">
      <c r="A94" s="134"/>
      <c r="B94" s="122"/>
      <c r="C94" s="288"/>
      <c r="D94" s="125"/>
      <c r="E94" s="121"/>
      <c r="F94" s="121"/>
    </row>
    <row r="95" spans="1:6" x14ac:dyDescent="0.2">
      <c r="A95" s="134"/>
      <c r="B95" s="122"/>
      <c r="C95" s="288"/>
      <c r="D95" s="125"/>
      <c r="E95" s="121"/>
      <c r="F95" s="121"/>
    </row>
    <row r="96" spans="1:6" x14ac:dyDescent="0.2">
      <c r="A96" s="134"/>
      <c r="B96" s="122"/>
      <c r="C96" s="288"/>
      <c r="D96" s="125"/>
      <c r="E96" s="121"/>
      <c r="F96" s="121"/>
    </row>
    <row r="97" spans="1:6" x14ac:dyDescent="0.2">
      <c r="A97" s="135"/>
      <c r="B97" s="129"/>
      <c r="C97" s="289"/>
      <c r="D97" s="130"/>
      <c r="E97" s="127"/>
      <c r="F97" s="121"/>
    </row>
    <row r="98" spans="1:6" ht="14.25" x14ac:dyDescent="0.2">
      <c r="A98" s="133"/>
      <c r="B98" s="122"/>
      <c r="C98" s="133"/>
      <c r="D98" s="123"/>
      <c r="E98" s="123"/>
      <c r="F98" s="121"/>
    </row>
    <row r="99" spans="1:6" x14ac:dyDescent="0.2">
      <c r="A99" s="134"/>
      <c r="B99" s="122"/>
      <c r="C99" s="288"/>
      <c r="D99" s="126"/>
      <c r="E99" s="121"/>
      <c r="F99" s="121"/>
    </row>
    <row r="100" spans="1:6" x14ac:dyDescent="0.2">
      <c r="A100" s="134"/>
      <c r="B100" s="122"/>
      <c r="C100" s="288"/>
      <c r="D100" s="126"/>
      <c r="E100" s="121"/>
      <c r="F100" s="121"/>
    </row>
    <row r="101" spans="1:6" x14ac:dyDescent="0.2">
      <c r="A101" s="134"/>
      <c r="B101" s="122"/>
      <c r="C101" s="288"/>
      <c r="D101" s="126"/>
      <c r="E101" s="121"/>
      <c r="F101" s="121"/>
    </row>
    <row r="102" spans="1:6" ht="14.25" x14ac:dyDescent="0.2">
      <c r="A102" s="133"/>
      <c r="B102" s="122"/>
      <c r="C102" s="133"/>
      <c r="D102" s="123"/>
      <c r="E102" s="123"/>
      <c r="F102" s="121"/>
    </row>
    <row r="103" spans="1:6" x14ac:dyDescent="0.2">
      <c r="A103" s="134"/>
      <c r="B103" s="122"/>
      <c r="C103" s="288"/>
      <c r="D103" s="126"/>
      <c r="E103" s="121"/>
      <c r="F103" s="121"/>
    </row>
    <row r="104" spans="1:6" ht="14.25" x14ac:dyDescent="0.2">
      <c r="A104" s="133"/>
      <c r="B104" s="122"/>
      <c r="C104" s="133"/>
      <c r="D104" s="123"/>
      <c r="E104" s="123"/>
      <c r="F104" s="121"/>
    </row>
    <row r="105" spans="1:6" x14ac:dyDescent="0.2">
      <c r="A105" s="134"/>
      <c r="B105" s="122"/>
      <c r="C105" s="288"/>
      <c r="D105" s="126"/>
      <c r="E105" s="121"/>
      <c r="F105" s="121"/>
    </row>
    <row r="106" spans="1:6" ht="14.25" x14ac:dyDescent="0.2">
      <c r="A106" s="133"/>
      <c r="B106" s="122"/>
      <c r="C106" s="133"/>
      <c r="D106" s="123"/>
      <c r="E106" s="123"/>
      <c r="F106" s="121"/>
    </row>
    <row r="107" spans="1:6" x14ac:dyDescent="0.2">
      <c r="A107" s="134"/>
      <c r="B107" s="122"/>
      <c r="C107" s="288"/>
      <c r="D107" s="126"/>
      <c r="E107" s="121"/>
      <c r="F107" s="121"/>
    </row>
    <row r="108" spans="1:6" x14ac:dyDescent="0.2">
      <c r="A108" s="134"/>
      <c r="B108" s="122"/>
      <c r="C108" s="288"/>
      <c r="D108" s="126"/>
      <c r="E108" s="121"/>
      <c r="F108" s="121"/>
    </row>
    <row r="109" spans="1:6" x14ac:dyDescent="0.2">
      <c r="A109" s="134"/>
      <c r="B109" s="122"/>
      <c r="C109" s="288"/>
      <c r="D109" s="126"/>
      <c r="E109" s="121"/>
      <c r="F109" s="121"/>
    </row>
    <row r="110" spans="1:6" ht="14.25" x14ac:dyDescent="0.2">
      <c r="A110" s="133"/>
      <c r="B110" s="122"/>
      <c r="C110" s="133"/>
      <c r="D110" s="123"/>
      <c r="E110" s="123"/>
      <c r="F110" s="121"/>
    </row>
    <row r="111" spans="1:6" x14ac:dyDescent="0.2">
      <c r="A111" s="134"/>
      <c r="B111" s="122"/>
      <c r="C111" s="288"/>
      <c r="D111" s="126"/>
      <c r="E111" s="121"/>
      <c r="F111" s="121"/>
    </row>
    <row r="112" spans="1:6" x14ac:dyDescent="0.2">
      <c r="A112" s="134"/>
      <c r="B112" s="122"/>
      <c r="C112" s="288"/>
      <c r="D112" s="126"/>
      <c r="E112" s="121"/>
      <c r="F112" s="121"/>
    </row>
    <row r="113" spans="1:6" x14ac:dyDescent="0.2">
      <c r="A113" s="134"/>
      <c r="B113" s="122"/>
      <c r="C113" s="288"/>
      <c r="D113" s="126"/>
      <c r="E113" s="121"/>
      <c r="F113" s="121"/>
    </row>
    <row r="114" spans="1:6" x14ac:dyDescent="0.2">
      <c r="A114" s="134"/>
      <c r="B114" s="122"/>
      <c r="C114" s="288"/>
      <c r="D114" s="126"/>
      <c r="E114" s="121"/>
      <c r="F114" s="121"/>
    </row>
    <row r="115" spans="1:6" x14ac:dyDescent="0.2">
      <c r="A115" s="134"/>
      <c r="B115" s="122"/>
      <c r="C115" s="288"/>
      <c r="D115" s="126"/>
      <c r="E115" s="121"/>
      <c r="F115" s="121"/>
    </row>
    <row r="116" spans="1:6" x14ac:dyDescent="0.2">
      <c r="A116" s="134"/>
      <c r="B116" s="122"/>
      <c r="C116" s="288"/>
      <c r="D116" s="126"/>
      <c r="E116" s="121"/>
      <c r="F116" s="121"/>
    </row>
    <row r="117" spans="1:6" x14ac:dyDescent="0.2">
      <c r="A117" s="134"/>
      <c r="B117" s="122"/>
      <c r="C117" s="288"/>
      <c r="D117" s="126"/>
      <c r="E117" s="121"/>
      <c r="F117" s="121"/>
    </row>
    <row r="118" spans="1:6" x14ac:dyDescent="0.2">
      <c r="A118" s="134"/>
      <c r="B118" s="122"/>
      <c r="C118" s="288"/>
      <c r="D118" s="126"/>
      <c r="E118" s="121"/>
      <c r="F118" s="121"/>
    </row>
    <row r="119" spans="1:6" x14ac:dyDescent="0.2">
      <c r="A119" s="134"/>
      <c r="B119" s="122"/>
      <c r="C119" s="288"/>
      <c r="D119" s="126"/>
      <c r="E119" s="121"/>
      <c r="F119" s="121"/>
    </row>
    <row r="120" spans="1:6" x14ac:dyDescent="0.2">
      <c r="A120" s="134"/>
      <c r="B120" s="122"/>
      <c r="C120" s="288"/>
      <c r="D120" s="126"/>
      <c r="E120" s="121"/>
      <c r="F120" s="121"/>
    </row>
    <row r="121" spans="1:6" x14ac:dyDescent="0.2">
      <c r="A121" s="134"/>
      <c r="B121" s="122"/>
      <c r="C121" s="288"/>
      <c r="D121" s="126"/>
      <c r="E121" s="121"/>
      <c r="F121" s="121"/>
    </row>
    <row r="122" spans="1:6" x14ac:dyDescent="0.2">
      <c r="A122" s="134"/>
      <c r="B122" s="122"/>
      <c r="C122" s="288"/>
      <c r="D122" s="125"/>
      <c r="E122" s="121"/>
      <c r="F122" s="121"/>
    </row>
    <row r="123" spans="1:6" x14ac:dyDescent="0.2">
      <c r="A123" s="135"/>
      <c r="B123" s="127"/>
      <c r="C123" s="290"/>
      <c r="D123" s="127"/>
      <c r="E123" s="127"/>
      <c r="F123" s="121"/>
    </row>
    <row r="124" spans="1:6" x14ac:dyDescent="0.2">
      <c r="A124" s="135"/>
      <c r="B124" s="127"/>
      <c r="C124" s="290"/>
      <c r="D124" s="127"/>
      <c r="E124" s="127"/>
      <c r="F124" s="121"/>
    </row>
    <row r="125" spans="1:6" x14ac:dyDescent="0.2">
      <c r="A125" s="135"/>
      <c r="B125" s="127"/>
      <c r="C125" s="290"/>
      <c r="D125" s="127"/>
      <c r="E125" s="127"/>
      <c r="F125" s="121"/>
    </row>
    <row r="126" spans="1:6" x14ac:dyDescent="0.2">
      <c r="A126" s="135"/>
      <c r="B126" s="127"/>
      <c r="C126" s="290"/>
      <c r="D126" s="127"/>
      <c r="E126" s="127"/>
      <c r="F126" s="121"/>
    </row>
    <row r="127" spans="1:6" x14ac:dyDescent="0.2">
      <c r="A127" s="135"/>
      <c r="B127" s="129"/>
      <c r="C127" s="289"/>
      <c r="D127" s="130"/>
      <c r="E127" s="127"/>
      <c r="F127" s="121"/>
    </row>
    <row r="128" spans="1:6" ht="14.25" x14ac:dyDescent="0.2">
      <c r="A128" s="133"/>
      <c r="B128" s="122"/>
      <c r="C128" s="133"/>
      <c r="D128" s="123"/>
      <c r="E128" s="123"/>
      <c r="F128" s="121"/>
    </row>
    <row r="129" spans="1:6" x14ac:dyDescent="0.2">
      <c r="A129" s="134"/>
      <c r="B129" s="122"/>
      <c r="C129" s="288"/>
      <c r="D129" s="126"/>
      <c r="E129" s="121"/>
      <c r="F129" s="121"/>
    </row>
    <row r="130" spans="1:6" ht="14.25" x14ac:dyDescent="0.2">
      <c r="A130" s="133"/>
      <c r="B130" s="122"/>
      <c r="C130" s="133"/>
      <c r="D130" s="123"/>
      <c r="E130" s="123"/>
      <c r="F130" s="121"/>
    </row>
    <row r="131" spans="1:6" x14ac:dyDescent="0.2">
      <c r="A131" s="134"/>
      <c r="B131" s="122"/>
      <c r="C131" s="288"/>
      <c r="D131" s="126"/>
      <c r="E131" s="121"/>
      <c r="F131" s="121"/>
    </row>
    <row r="132" spans="1:6" ht="14.25" x14ac:dyDescent="0.2">
      <c r="A132" s="133"/>
      <c r="B132" s="122"/>
      <c r="C132" s="133"/>
      <c r="D132" s="123"/>
      <c r="E132" s="123"/>
      <c r="F132" s="121"/>
    </row>
    <row r="133" spans="1:6" x14ac:dyDescent="0.2">
      <c r="A133" s="134"/>
      <c r="B133" s="122"/>
      <c r="C133" s="288"/>
      <c r="D133" s="126"/>
      <c r="E133" s="121"/>
      <c r="F133" s="121"/>
    </row>
    <row r="134" spans="1:6" x14ac:dyDescent="0.2">
      <c r="A134" s="134"/>
      <c r="B134" s="122"/>
      <c r="C134" s="288"/>
      <c r="D134" s="126"/>
      <c r="E134" s="121"/>
      <c r="F134" s="121"/>
    </row>
    <row r="135" spans="1:6" ht="14.25" x14ac:dyDescent="0.2">
      <c r="A135" s="133"/>
      <c r="B135" s="122"/>
      <c r="C135" s="133"/>
      <c r="D135" s="123"/>
      <c r="E135" s="123"/>
      <c r="F135" s="121"/>
    </row>
    <row r="136" spans="1:6" x14ac:dyDescent="0.2">
      <c r="A136" s="134"/>
      <c r="B136" s="122"/>
      <c r="C136" s="288"/>
      <c r="D136" s="126"/>
      <c r="E136" s="121"/>
      <c r="F136" s="121"/>
    </row>
    <row r="137" spans="1:6" x14ac:dyDescent="0.2">
      <c r="A137" s="134"/>
      <c r="B137" s="122"/>
      <c r="C137" s="288"/>
      <c r="D137" s="126"/>
      <c r="E137" s="121"/>
      <c r="F137" s="121"/>
    </row>
    <row r="138" spans="1:6" x14ac:dyDescent="0.2">
      <c r="A138" s="134"/>
      <c r="B138" s="122"/>
      <c r="C138" s="288"/>
      <c r="D138" s="125"/>
      <c r="E138" s="121"/>
      <c r="F138" s="121"/>
    </row>
    <row r="139" spans="1:6" x14ac:dyDescent="0.2">
      <c r="A139" s="135"/>
      <c r="B139" s="127"/>
      <c r="C139" s="290"/>
      <c r="D139" s="127"/>
      <c r="E139" s="127"/>
      <c r="F139" s="121"/>
    </row>
    <row r="140" spans="1:6" x14ac:dyDescent="0.2">
      <c r="A140" s="135"/>
      <c r="B140" s="127"/>
      <c r="C140" s="290"/>
      <c r="D140" s="127"/>
      <c r="E140" s="127"/>
      <c r="F140" s="121"/>
    </row>
    <row r="141" spans="1:6" x14ac:dyDescent="0.2">
      <c r="A141" s="135"/>
      <c r="B141" s="127"/>
      <c r="C141" s="290"/>
      <c r="D141" s="127"/>
      <c r="E141" s="127"/>
      <c r="F141" s="121"/>
    </row>
    <row r="142" spans="1:6" ht="14.25" x14ac:dyDescent="0.2">
      <c r="A142" s="133"/>
      <c r="B142" s="122"/>
      <c r="C142" s="133"/>
      <c r="D142" s="123"/>
      <c r="E142" s="123"/>
      <c r="F142" s="121"/>
    </row>
    <row r="143" spans="1:6" x14ac:dyDescent="0.2">
      <c r="A143" s="134"/>
      <c r="B143" s="122"/>
      <c r="C143" s="288"/>
      <c r="D143" s="126"/>
      <c r="E143" s="121"/>
      <c r="F143" s="121"/>
    </row>
    <row r="144" spans="1:6" ht="14.25" x14ac:dyDescent="0.2">
      <c r="A144" s="133"/>
      <c r="B144" s="122"/>
      <c r="C144" s="133"/>
      <c r="D144" s="123"/>
      <c r="E144" s="123"/>
      <c r="F144" s="121"/>
    </row>
    <row r="145" spans="1:6" x14ac:dyDescent="0.2">
      <c r="A145" s="134"/>
      <c r="B145" s="122"/>
      <c r="C145" s="288"/>
      <c r="D145" s="126"/>
      <c r="E145" s="121"/>
      <c r="F145" s="121"/>
    </row>
    <row r="146" spans="1:6" x14ac:dyDescent="0.2">
      <c r="A146" s="134"/>
      <c r="B146" s="122"/>
      <c r="C146" s="288"/>
      <c r="D146" s="126"/>
      <c r="E146" s="121"/>
      <c r="F146" s="121"/>
    </row>
    <row r="147" spans="1:6" x14ac:dyDescent="0.2">
      <c r="A147" s="134"/>
      <c r="B147" s="122"/>
      <c r="C147" s="288"/>
      <c r="D147" s="126"/>
      <c r="E147" s="121"/>
      <c r="F147" s="121"/>
    </row>
    <row r="148" spans="1:6" x14ac:dyDescent="0.2">
      <c r="A148" s="134"/>
      <c r="B148" s="122"/>
      <c r="C148" s="288"/>
      <c r="D148" s="126"/>
      <c r="E148" s="121"/>
      <c r="F148" s="121"/>
    </row>
    <row r="149" spans="1:6" x14ac:dyDescent="0.2">
      <c r="A149" s="134"/>
      <c r="B149" s="122"/>
      <c r="C149" s="288"/>
      <c r="D149" s="126"/>
      <c r="E149" s="121"/>
      <c r="F149" s="121"/>
    </row>
    <row r="150" spans="1:6" x14ac:dyDescent="0.2">
      <c r="A150" s="134"/>
      <c r="B150" s="122"/>
      <c r="C150" s="288"/>
      <c r="D150" s="125"/>
      <c r="E150" s="121"/>
      <c r="F150" s="121"/>
    </row>
    <row r="151" spans="1:6" x14ac:dyDescent="0.2">
      <c r="A151" s="135"/>
      <c r="B151" s="127"/>
      <c r="C151" s="290"/>
      <c r="D151" s="127"/>
      <c r="E151" s="127"/>
      <c r="F151" s="127"/>
    </row>
    <row r="152" spans="1:6" x14ac:dyDescent="0.2">
      <c r="A152" s="134"/>
      <c r="B152" s="122"/>
      <c r="C152" s="288"/>
      <c r="D152" s="125"/>
      <c r="E152" s="121"/>
      <c r="F152" s="121"/>
    </row>
    <row r="153" spans="1:6" x14ac:dyDescent="0.2">
      <c r="A153" s="135"/>
      <c r="B153" s="129"/>
      <c r="C153" s="289"/>
      <c r="D153" s="128"/>
      <c r="E153" s="127"/>
      <c r="F153" s="127"/>
    </row>
  </sheetData>
  <sheetProtection algorithmName="SHA-512" hashValue="Nq/9/8mSfBiqA0Aan/o+yCpOPOaNU9yf5o7Q9FXeYIKU41zAsjSJwbhhZFAamifOw9zGBzc3Qoe24GYJzyci/Q==" saltValue="FAEjqK3GdpK9HMgdvDzZwA==" spinCount="100000" sheet="1" objects="1" scenarios="1"/>
  <conditionalFormatting sqref="E8:E16">
    <cfRule type="cellIs" dxfId="89" priority="35" operator="equal">
      <formula>0</formula>
    </cfRule>
  </conditionalFormatting>
  <conditionalFormatting sqref="E8:E16">
    <cfRule type="cellIs" dxfId="88" priority="36" operator="greaterThan">
      <formula>0</formula>
    </cfRule>
  </conditionalFormatting>
  <conditionalFormatting sqref="E20:E25">
    <cfRule type="cellIs" dxfId="87" priority="33" operator="equal">
      <formula>0</formula>
    </cfRule>
  </conditionalFormatting>
  <conditionalFormatting sqref="E20:E25">
    <cfRule type="cellIs" dxfId="86" priority="34" operator="greaterThan">
      <formula>0</formula>
    </cfRule>
  </conditionalFormatting>
  <conditionalFormatting sqref="E29">
    <cfRule type="cellIs" dxfId="85" priority="31" operator="equal">
      <formula>0</formula>
    </cfRule>
  </conditionalFormatting>
  <conditionalFormatting sqref="E29">
    <cfRule type="cellIs" dxfId="84" priority="32" operator="greaterThan">
      <formula>0</formula>
    </cfRule>
  </conditionalFormatting>
  <conditionalFormatting sqref="E30">
    <cfRule type="cellIs" dxfId="83" priority="29" operator="equal">
      <formula>0</formula>
    </cfRule>
  </conditionalFormatting>
  <conditionalFormatting sqref="E30">
    <cfRule type="cellIs" dxfId="82" priority="30" operator="greaterThan">
      <formula>0</formula>
    </cfRule>
  </conditionalFormatting>
  <conditionalFormatting sqref="E35">
    <cfRule type="cellIs" dxfId="81" priority="27" operator="equal">
      <formula>0</formula>
    </cfRule>
  </conditionalFormatting>
  <conditionalFormatting sqref="E35">
    <cfRule type="cellIs" dxfId="80" priority="28" operator="greaterThan">
      <formula>0</formula>
    </cfRule>
  </conditionalFormatting>
  <conditionalFormatting sqref="E40:E44">
    <cfRule type="cellIs" dxfId="79" priority="25" operator="equal">
      <formula>0</formula>
    </cfRule>
  </conditionalFormatting>
  <conditionalFormatting sqref="E40:E44">
    <cfRule type="cellIs" dxfId="78" priority="26" operator="greaterThan">
      <formula>0</formula>
    </cfRule>
  </conditionalFormatting>
  <conditionalFormatting sqref="E47">
    <cfRule type="cellIs" dxfId="77" priority="23" operator="equal">
      <formula>0</formula>
    </cfRule>
  </conditionalFormatting>
  <conditionalFormatting sqref="E47">
    <cfRule type="cellIs" dxfId="76" priority="24" operator="greaterThan">
      <formula>0</formula>
    </cfRule>
  </conditionalFormatting>
  <conditionalFormatting sqref="E52:E54">
    <cfRule type="cellIs" dxfId="75" priority="21" operator="equal">
      <formula>0</formula>
    </cfRule>
  </conditionalFormatting>
  <conditionalFormatting sqref="E52:E54">
    <cfRule type="cellIs" dxfId="74" priority="22" operator="greaterThan">
      <formula>0</formula>
    </cfRule>
  </conditionalFormatting>
  <conditionalFormatting sqref="E57">
    <cfRule type="cellIs" dxfId="73" priority="19" operator="equal">
      <formula>0</formula>
    </cfRule>
  </conditionalFormatting>
  <conditionalFormatting sqref="E57">
    <cfRule type="cellIs" dxfId="72" priority="20" operator="greaterThan">
      <formula>0</formula>
    </cfRule>
  </conditionalFormatting>
  <conditionalFormatting sqref="E60">
    <cfRule type="cellIs" dxfId="71" priority="17" operator="equal">
      <formula>0</formula>
    </cfRule>
  </conditionalFormatting>
  <conditionalFormatting sqref="E60">
    <cfRule type="cellIs" dxfId="70" priority="18" operator="greaterThan">
      <formula>0</formula>
    </cfRule>
  </conditionalFormatting>
  <conditionalFormatting sqref="E64">
    <cfRule type="cellIs" dxfId="69" priority="15" operator="equal">
      <formula>0</formula>
    </cfRule>
  </conditionalFormatting>
  <conditionalFormatting sqref="E64">
    <cfRule type="cellIs" dxfId="68" priority="16" operator="greaterThan">
      <formula>0</formula>
    </cfRule>
  </conditionalFormatting>
  <conditionalFormatting sqref="E65">
    <cfRule type="cellIs" dxfId="67" priority="13" operator="equal">
      <formula>0</formula>
    </cfRule>
  </conditionalFormatting>
  <conditionalFormatting sqref="E65">
    <cfRule type="cellIs" dxfId="66" priority="14" operator="greaterThan">
      <formula>0</formula>
    </cfRule>
  </conditionalFormatting>
  <conditionalFormatting sqref="E69:E74">
    <cfRule type="cellIs" dxfId="65" priority="11" operator="equal">
      <formula>0</formula>
    </cfRule>
  </conditionalFormatting>
  <conditionalFormatting sqref="E69:E74">
    <cfRule type="cellIs" dxfId="64" priority="12" operator="greaterThan">
      <formula>0</formula>
    </cfRule>
  </conditionalFormatting>
  <conditionalFormatting sqref="E77">
    <cfRule type="cellIs" dxfId="63" priority="9" operator="equal">
      <formula>0</formula>
    </cfRule>
  </conditionalFormatting>
  <conditionalFormatting sqref="E77">
    <cfRule type="cellIs" dxfId="62" priority="10" operator="greaterThan">
      <formula>0</formula>
    </cfRule>
  </conditionalFormatting>
  <conditionalFormatting sqref="E80">
    <cfRule type="cellIs" dxfId="61" priority="5" operator="equal">
      <formula>0</formula>
    </cfRule>
  </conditionalFormatting>
  <conditionalFormatting sqref="E80">
    <cfRule type="cellIs" dxfId="60" priority="6" operator="greaterThan">
      <formula>0</formula>
    </cfRule>
  </conditionalFormatting>
  <conditionalFormatting sqref="B48">
    <cfRule type="cellIs" dxfId="59" priority="1" operator="equal">
      <formula>0</formula>
    </cfRule>
  </conditionalFormatting>
  <conditionalFormatting sqref="B48">
    <cfRule type="cellIs" dxfId="58" priority="2" operator="greaterThan">
      <formula>0</formula>
    </cfRule>
  </conditionalFormatting>
  <hyperlinks>
    <hyperlink ref="B19" r:id="rId1" location="Kabli!A1" display="Dobava in  polaganje vodnikov v ometu;  v plošči v izolirnih IPF ceveh; nadometno na kabelskih policah in v izolirnih ceveh na distančnih objemkah v razmerju: (70%/30%/0%)"/>
    <hyperlink ref="B7" r:id="rId2" location="SB!A1" display="Dobava in montaža razdelilnika"/>
    <hyperlink ref="B28" r:id="rId3" location="Cevi!A1"/>
    <hyperlink ref="B38" r:id="rId4" location="'sti-vtič'!A1"/>
    <hyperlink ref="B51" r:id="rId5" location="luči!A1" display="Dobava in montaža svetilk komplet z žarnicami/sijalkami, dušilkami, ter obešalnim in pritrdilnim priborom:"/>
    <hyperlink ref="B33" r:id="rId6" location="Cevi!A1" display="Dobava in montaža izolirnih cevi:"/>
  </hyperlinks>
  <pageMargins left="0.98425196850393704" right="0.39370078740157483" top="0.39370078740157483" bottom="0.59055118110236227" header="0.31496062992125984" footer="0.31496062992125984"/>
  <pageSetup paperSize="9" scale="76" orientation="portrait" r:id="rId7"/>
  <headerFooter>
    <oddFooter xml:space="preserve">&amp;C&amp;"Arial,Italic"&amp;9
-  Stran &amp;P / &amp;N  -   
</oddFooter>
  </headerFooter>
  <rowBreaks count="1" manualBreakCount="1">
    <brk id="6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view="pageBreakPreview" zoomScale="90" zoomScaleSheetLayoutView="90" workbookViewId="0">
      <pane ySplit="3" topLeftCell="A16" activePane="bottomLeft" state="frozen"/>
      <selection pane="bottomLeft" activeCell="E6" sqref="E6:E122"/>
    </sheetView>
  </sheetViews>
  <sheetFormatPr defaultColWidth="9.140625" defaultRowHeight="12.75" x14ac:dyDescent="0.2"/>
  <cols>
    <col min="1" max="1" width="5.85546875" style="96" customWidth="1"/>
    <col min="2" max="2" width="66.42578125" style="93" customWidth="1"/>
    <col min="3" max="3" width="8.7109375" style="131" customWidth="1"/>
    <col min="4" max="4" width="6.140625" style="115" customWidth="1"/>
    <col min="5" max="5" width="8.28515625" style="132" customWidth="1"/>
    <col min="6" max="6" width="8.7109375" style="93" customWidth="1"/>
    <col min="7" max="7" width="5.140625" style="1" customWidth="1"/>
    <col min="8" max="16384" width="9.140625" style="1"/>
  </cols>
  <sheetData>
    <row r="1" spans="1:7" ht="24.75" customHeight="1" x14ac:dyDescent="0.2">
      <c r="A1" s="255" t="s">
        <v>90</v>
      </c>
      <c r="B1" s="116" t="s">
        <v>363</v>
      </c>
      <c r="C1" s="117"/>
      <c r="D1" s="118"/>
      <c r="E1" s="119"/>
      <c r="F1" s="120"/>
    </row>
    <row r="2" spans="1:7" x14ac:dyDescent="0.2">
      <c r="A2" s="94"/>
      <c r="B2" s="97"/>
      <c r="C2" s="98"/>
      <c r="D2" s="99"/>
      <c r="E2" s="100"/>
      <c r="F2" s="101"/>
    </row>
    <row r="3" spans="1:7" s="2" customFormat="1" ht="11.25" x14ac:dyDescent="0.2">
      <c r="A3" s="95"/>
      <c r="B3" s="102" t="s">
        <v>2</v>
      </c>
      <c r="C3" s="89" t="s">
        <v>3</v>
      </c>
      <c r="D3" s="90" t="s">
        <v>195</v>
      </c>
      <c r="E3" s="91" t="s">
        <v>4</v>
      </c>
      <c r="F3" s="92" t="s">
        <v>5</v>
      </c>
    </row>
    <row r="4" spans="1:7" ht="12.75" customHeight="1" x14ac:dyDescent="0.2">
      <c r="A4" s="136"/>
      <c r="B4" s="137"/>
      <c r="C4" s="138"/>
      <c r="D4" s="139"/>
      <c r="E4" s="140"/>
      <c r="F4" s="141"/>
      <c r="G4" s="183"/>
    </row>
    <row r="5" spans="1:7" ht="21" customHeight="1" x14ac:dyDescent="0.2">
      <c r="A5" s="240" t="s">
        <v>86</v>
      </c>
      <c r="B5" s="205" t="s">
        <v>383</v>
      </c>
      <c r="C5" s="206"/>
      <c r="D5" s="207"/>
      <c r="E5" s="208"/>
      <c r="F5" s="209"/>
    </row>
    <row r="6" spans="1:7" ht="12.75" customHeight="1" x14ac:dyDescent="0.2">
      <c r="A6" s="249"/>
      <c r="B6" s="250"/>
      <c r="C6" s="286"/>
      <c r="D6" s="251"/>
      <c r="E6" s="111"/>
      <c r="F6" s="386"/>
    </row>
    <row r="7" spans="1:7" x14ac:dyDescent="0.2">
      <c r="A7" s="368" t="s">
        <v>473</v>
      </c>
      <c r="B7" s="267" t="s">
        <v>607</v>
      </c>
      <c r="C7" s="292" t="s">
        <v>43</v>
      </c>
      <c r="D7" s="299">
        <f>15*2.5</f>
        <v>37.5</v>
      </c>
      <c r="E7" s="379"/>
      <c r="F7" s="248">
        <f>D7*E7</f>
        <v>0</v>
      </c>
    </row>
    <row r="8" spans="1:7" x14ac:dyDescent="0.2">
      <c r="A8" s="443"/>
      <c r="B8" s="444"/>
      <c r="C8" s="445"/>
      <c r="D8" s="446"/>
      <c r="E8" s="446"/>
      <c r="F8" s="385"/>
    </row>
    <row r="9" spans="1:7" x14ac:dyDescent="0.2">
      <c r="A9" s="447"/>
      <c r="B9" s="448"/>
      <c r="C9" s="449"/>
      <c r="D9" s="315"/>
      <c r="E9" s="450"/>
      <c r="F9" s="354"/>
    </row>
    <row r="10" spans="1:7" x14ac:dyDescent="0.2">
      <c r="A10" s="257" t="s">
        <v>474</v>
      </c>
      <c r="B10" s="267" t="s">
        <v>608</v>
      </c>
      <c r="C10" s="292" t="s">
        <v>43</v>
      </c>
      <c r="D10" s="299">
        <v>10</v>
      </c>
      <c r="E10" s="379"/>
      <c r="F10" s="248">
        <f t="shared" ref="F10" si="0">D10*E10</f>
        <v>0</v>
      </c>
    </row>
    <row r="11" spans="1:7" x14ac:dyDescent="0.2">
      <c r="A11" s="451"/>
      <c r="B11" s="444"/>
      <c r="C11" s="445"/>
      <c r="D11" s="446"/>
      <c r="E11" s="446"/>
      <c r="F11" s="385"/>
    </row>
    <row r="12" spans="1:7" x14ac:dyDescent="0.2">
      <c r="A12" s="447"/>
      <c r="B12" s="457"/>
      <c r="C12" s="449"/>
      <c r="D12" s="315"/>
      <c r="E12" s="353"/>
      <c r="F12" s="354"/>
    </row>
    <row r="13" spans="1:7" x14ac:dyDescent="0.2">
      <c r="A13" s="257" t="s">
        <v>251</v>
      </c>
      <c r="B13" s="459" t="s">
        <v>364</v>
      </c>
      <c r="C13" s="292" t="s">
        <v>365</v>
      </c>
      <c r="D13" s="299">
        <v>8</v>
      </c>
      <c r="E13" s="379"/>
      <c r="F13" s="248">
        <f t="shared" ref="F13" si="1">D13*E13</f>
        <v>0</v>
      </c>
    </row>
    <row r="14" spans="1:7" x14ac:dyDescent="0.2">
      <c r="A14" s="451"/>
      <c r="B14" s="458"/>
      <c r="C14" s="445"/>
      <c r="D14" s="446"/>
      <c r="E14" s="446"/>
      <c r="F14" s="385"/>
    </row>
    <row r="15" spans="1:7" x14ac:dyDescent="0.2">
      <c r="A15" s="447"/>
      <c r="B15" s="313"/>
      <c r="C15" s="449"/>
      <c r="D15" s="315"/>
      <c r="E15" s="353"/>
      <c r="F15" s="354"/>
    </row>
    <row r="16" spans="1:7" ht="22.5" x14ac:dyDescent="0.2">
      <c r="A16" s="257" t="s">
        <v>252</v>
      </c>
      <c r="B16" s="459" t="s">
        <v>609</v>
      </c>
      <c r="C16" s="292" t="s">
        <v>365</v>
      </c>
      <c r="D16" s="299">
        <v>15</v>
      </c>
      <c r="E16" s="379"/>
      <c r="F16" s="248">
        <f t="shared" ref="F16" si="2">D16*E16</f>
        <v>0</v>
      </c>
    </row>
    <row r="17" spans="1:6" x14ac:dyDescent="0.2">
      <c r="A17" s="451"/>
      <c r="B17" s="460"/>
      <c r="C17" s="445"/>
      <c r="D17" s="446"/>
      <c r="E17" s="446"/>
      <c r="F17" s="385"/>
    </row>
    <row r="18" spans="1:6" x14ac:dyDescent="0.2">
      <c r="A18" s="257"/>
      <c r="B18" s="459"/>
      <c r="C18" s="292"/>
      <c r="D18" s="299"/>
      <c r="E18" s="260"/>
      <c r="F18" s="271"/>
    </row>
    <row r="19" spans="1:6" x14ac:dyDescent="0.2">
      <c r="A19" s="368" t="s">
        <v>253</v>
      </c>
      <c r="B19" s="459" t="s">
        <v>366</v>
      </c>
      <c r="C19" s="292" t="s">
        <v>365</v>
      </c>
      <c r="D19" s="299">
        <v>23</v>
      </c>
      <c r="E19" s="379"/>
      <c r="F19" s="248">
        <f t="shared" ref="F19" si="3">D19*E19</f>
        <v>0</v>
      </c>
    </row>
    <row r="20" spans="1:6" x14ac:dyDescent="0.2">
      <c r="A20" s="368"/>
      <c r="B20" s="266"/>
      <c r="C20" s="292"/>
      <c r="D20" s="299"/>
      <c r="E20" s="446"/>
      <c r="F20" s="248"/>
    </row>
    <row r="21" spans="1:6" x14ac:dyDescent="0.2">
      <c r="A21" s="447"/>
      <c r="B21" s="461"/>
      <c r="C21" s="314"/>
      <c r="D21" s="315"/>
      <c r="E21" s="353"/>
      <c r="F21" s="354"/>
    </row>
    <row r="22" spans="1:6" x14ac:dyDescent="0.2">
      <c r="A22" s="368" t="s">
        <v>254</v>
      </c>
      <c r="B22" s="459" t="s">
        <v>367</v>
      </c>
      <c r="C22" s="292" t="s">
        <v>368</v>
      </c>
      <c r="D22" s="299">
        <v>4</v>
      </c>
      <c r="E22" s="379"/>
      <c r="F22" s="248">
        <f t="shared" ref="F22" si="4">D22*E22</f>
        <v>0</v>
      </c>
    </row>
    <row r="23" spans="1:6" x14ac:dyDescent="0.2">
      <c r="A23" s="272"/>
      <c r="B23" s="266"/>
      <c r="C23" s="291"/>
      <c r="D23" s="299"/>
      <c r="E23" s="260"/>
      <c r="F23" s="271"/>
    </row>
    <row r="24" spans="1:6" x14ac:dyDescent="0.2">
      <c r="A24" s="221"/>
      <c r="B24" s="114" t="s">
        <v>382</v>
      </c>
      <c r="C24" s="189"/>
      <c r="D24" s="200"/>
      <c r="E24" s="171"/>
      <c r="F24" s="160">
        <f>SUM(F6:F23)</f>
        <v>0</v>
      </c>
    </row>
    <row r="25" spans="1:6" ht="14.25" x14ac:dyDescent="0.2">
      <c r="A25" s="312"/>
      <c r="B25" s="313"/>
      <c r="C25" s="314"/>
      <c r="D25" s="315"/>
      <c r="E25" s="316"/>
      <c r="F25" s="354"/>
    </row>
    <row r="26" spans="1:6" ht="26.25" customHeight="1" x14ac:dyDescent="0.2">
      <c r="A26" s="240" t="s">
        <v>89</v>
      </c>
      <c r="B26" s="205" t="s">
        <v>384</v>
      </c>
      <c r="C26" s="206"/>
      <c r="D26" s="207"/>
      <c r="E26" s="208"/>
      <c r="F26" s="209"/>
    </row>
    <row r="27" spans="1:6" x14ac:dyDescent="0.2">
      <c r="A27" s="447"/>
      <c r="B27" s="463"/>
      <c r="C27" s="464"/>
      <c r="D27" s="315"/>
      <c r="E27" s="353"/>
      <c r="F27" s="354"/>
    </row>
    <row r="28" spans="1:6" x14ac:dyDescent="0.2">
      <c r="A28" s="369" t="s">
        <v>440</v>
      </c>
      <c r="B28" s="462" t="s">
        <v>369</v>
      </c>
      <c r="C28" s="293"/>
      <c r="D28" s="299"/>
      <c r="E28" s="260"/>
      <c r="F28" s="271"/>
    </row>
    <row r="29" spans="1:6" x14ac:dyDescent="0.2">
      <c r="A29" s="369"/>
      <c r="B29" s="268" t="s">
        <v>370</v>
      </c>
      <c r="C29" s="293" t="s">
        <v>43</v>
      </c>
      <c r="D29" s="299">
        <v>150</v>
      </c>
      <c r="E29" s="379"/>
      <c r="F29" s="248">
        <f t="shared" ref="F29" si="5">D29*E29</f>
        <v>0</v>
      </c>
    </row>
    <row r="30" spans="1:6" x14ac:dyDescent="0.2">
      <c r="A30" s="465"/>
      <c r="B30" s="466"/>
      <c r="C30" s="467"/>
      <c r="D30" s="446"/>
      <c r="E30" s="446"/>
      <c r="F30" s="385"/>
    </row>
    <row r="31" spans="1:6" x14ac:dyDescent="0.2">
      <c r="A31" s="468"/>
      <c r="B31" s="469"/>
      <c r="C31" s="464"/>
      <c r="D31" s="315"/>
      <c r="E31" s="353"/>
      <c r="F31" s="354"/>
    </row>
    <row r="32" spans="1:6" ht="45" x14ac:dyDescent="0.2">
      <c r="A32" s="368" t="s">
        <v>441</v>
      </c>
      <c r="B32" s="269" t="s">
        <v>610</v>
      </c>
      <c r="C32" s="293" t="s">
        <v>365</v>
      </c>
      <c r="D32" s="299">
        <v>15</v>
      </c>
      <c r="E32" s="379"/>
      <c r="F32" s="248">
        <f t="shared" ref="F32" si="6">D32*E32</f>
        <v>0</v>
      </c>
    </row>
    <row r="33" spans="1:6" x14ac:dyDescent="0.2">
      <c r="A33" s="443"/>
      <c r="B33" s="470"/>
      <c r="C33" s="467"/>
      <c r="D33" s="446"/>
      <c r="E33" s="446"/>
      <c r="F33" s="385"/>
    </row>
    <row r="34" spans="1:6" x14ac:dyDescent="0.2">
      <c r="A34" s="471"/>
      <c r="B34" s="472"/>
      <c r="C34" s="464"/>
      <c r="D34" s="315"/>
      <c r="E34" s="353"/>
      <c r="F34" s="354"/>
    </row>
    <row r="35" spans="1:6" ht="22.5" x14ac:dyDescent="0.2">
      <c r="A35" s="368" t="s">
        <v>475</v>
      </c>
      <c r="B35" s="269" t="s">
        <v>611</v>
      </c>
      <c r="C35" s="293" t="s">
        <v>43</v>
      </c>
      <c r="D35" s="299">
        <v>8</v>
      </c>
      <c r="E35" s="379"/>
      <c r="F35" s="248">
        <f t="shared" ref="F35" si="7">D35*E35</f>
        <v>0</v>
      </c>
    </row>
    <row r="36" spans="1:6" x14ac:dyDescent="0.2">
      <c r="A36" s="443"/>
      <c r="B36" s="470"/>
      <c r="C36" s="467"/>
      <c r="D36" s="446"/>
      <c r="E36" s="446"/>
      <c r="F36" s="385"/>
    </row>
    <row r="37" spans="1:6" x14ac:dyDescent="0.2">
      <c r="A37" s="471"/>
      <c r="B37" s="472"/>
      <c r="C37" s="464"/>
      <c r="D37" s="315"/>
      <c r="E37" s="353"/>
      <c r="F37" s="354"/>
    </row>
    <row r="38" spans="1:6" ht="22.5" x14ac:dyDescent="0.2">
      <c r="A38" s="368" t="s">
        <v>476</v>
      </c>
      <c r="B38" s="473" t="s">
        <v>371</v>
      </c>
      <c r="C38" s="293" t="s">
        <v>43</v>
      </c>
      <c r="D38" s="299">
        <v>37.5</v>
      </c>
      <c r="E38" s="379"/>
      <c r="F38" s="248">
        <f t="shared" ref="F38" si="8">D38*E38</f>
        <v>0</v>
      </c>
    </row>
    <row r="39" spans="1:6" x14ac:dyDescent="0.2">
      <c r="A39" s="443"/>
      <c r="B39" s="470"/>
      <c r="C39" s="467"/>
      <c r="D39" s="446"/>
      <c r="E39" s="446"/>
      <c r="F39" s="385"/>
    </row>
    <row r="40" spans="1:6" x14ac:dyDescent="0.2">
      <c r="A40" s="471"/>
      <c r="B40" s="472"/>
      <c r="C40" s="464"/>
      <c r="D40" s="315"/>
      <c r="E40" s="353"/>
      <c r="F40" s="354"/>
    </row>
    <row r="41" spans="1:6" ht="22.5" x14ac:dyDescent="0.2">
      <c r="A41" s="370" t="s">
        <v>477</v>
      </c>
      <c r="B41" s="270" t="s">
        <v>612</v>
      </c>
      <c r="C41" s="294" t="s">
        <v>43</v>
      </c>
      <c r="D41" s="300">
        <v>10</v>
      </c>
      <c r="E41" s="379"/>
      <c r="F41" s="248">
        <f t="shared" ref="F41" si="9">D41*E41</f>
        <v>0</v>
      </c>
    </row>
    <row r="42" spans="1:6" x14ac:dyDescent="0.2">
      <c r="A42" s="474"/>
      <c r="B42" s="475"/>
      <c r="C42" s="476"/>
      <c r="D42" s="477"/>
      <c r="E42" s="446"/>
      <c r="F42" s="385"/>
    </row>
    <row r="43" spans="1:6" x14ac:dyDescent="0.2">
      <c r="A43" s="478"/>
      <c r="B43" s="479"/>
      <c r="C43" s="480"/>
      <c r="D43" s="481"/>
      <c r="E43" s="450"/>
      <c r="F43" s="354"/>
    </row>
    <row r="44" spans="1:6" x14ac:dyDescent="0.2">
      <c r="A44" s="370" t="s">
        <v>478</v>
      </c>
      <c r="B44" s="282" t="s">
        <v>613</v>
      </c>
      <c r="C44" s="294"/>
      <c r="D44" s="300"/>
      <c r="E44" s="261"/>
      <c r="F44" s="271"/>
    </row>
    <row r="45" spans="1:6" ht="35.25" customHeight="1" x14ac:dyDescent="0.2">
      <c r="A45" s="370"/>
      <c r="B45" s="270" t="s">
        <v>372</v>
      </c>
      <c r="C45" s="294" t="s">
        <v>365</v>
      </c>
      <c r="D45" s="300">
        <v>16</v>
      </c>
      <c r="E45" s="379"/>
      <c r="F45" s="248">
        <f t="shared" ref="F45" si="10">D45*E45</f>
        <v>0</v>
      </c>
    </row>
    <row r="46" spans="1:6" x14ac:dyDescent="0.2">
      <c r="A46" s="474"/>
      <c r="B46" s="475"/>
      <c r="C46" s="476"/>
      <c r="D46" s="477"/>
      <c r="E46" s="446"/>
      <c r="F46" s="385"/>
    </row>
    <row r="47" spans="1:6" x14ac:dyDescent="0.2">
      <c r="A47" s="368"/>
      <c r="B47" s="269"/>
      <c r="C47" s="293"/>
      <c r="D47" s="299"/>
      <c r="E47" s="261"/>
      <c r="F47" s="271"/>
    </row>
    <row r="48" spans="1:6" ht="14.25" x14ac:dyDescent="0.2">
      <c r="A48" s="368" t="s">
        <v>479</v>
      </c>
      <c r="B48" s="473" t="s">
        <v>373</v>
      </c>
      <c r="C48" s="291"/>
      <c r="D48" s="299"/>
      <c r="E48" s="262"/>
      <c r="F48" s="271"/>
    </row>
    <row r="49" spans="1:6" x14ac:dyDescent="0.2">
      <c r="A49" s="368" t="s">
        <v>374</v>
      </c>
      <c r="B49" s="264" t="s">
        <v>375</v>
      </c>
      <c r="C49" s="291" t="s">
        <v>376</v>
      </c>
      <c r="D49" s="299">
        <v>3</v>
      </c>
      <c r="E49" s="379"/>
      <c r="F49" s="248">
        <f t="shared" ref="F49:F51" si="11">D49*E49</f>
        <v>0</v>
      </c>
    </row>
    <row r="50" spans="1:6" x14ac:dyDescent="0.2">
      <c r="A50" s="368" t="s">
        <v>377</v>
      </c>
      <c r="B50" s="264" t="s">
        <v>378</v>
      </c>
      <c r="C50" s="291" t="s">
        <v>376</v>
      </c>
      <c r="D50" s="299">
        <v>3</v>
      </c>
      <c r="E50" s="379"/>
      <c r="F50" s="248">
        <f t="shared" si="11"/>
        <v>0</v>
      </c>
    </row>
    <row r="51" spans="1:6" x14ac:dyDescent="0.2">
      <c r="A51" s="368" t="s">
        <v>379</v>
      </c>
      <c r="B51" s="264" t="s">
        <v>380</v>
      </c>
      <c r="C51" s="291" t="s">
        <v>376</v>
      </c>
      <c r="D51" s="299">
        <v>3</v>
      </c>
      <c r="E51" s="379"/>
      <c r="F51" s="248">
        <f t="shared" si="11"/>
        <v>0</v>
      </c>
    </row>
    <row r="52" spans="1:6" ht="14.25" x14ac:dyDescent="0.2">
      <c r="A52" s="258"/>
      <c r="B52" s="264"/>
      <c r="C52" s="295"/>
      <c r="D52" s="301"/>
      <c r="E52" s="262"/>
      <c r="F52" s="271"/>
    </row>
    <row r="53" spans="1:6" x14ac:dyDescent="0.2">
      <c r="A53" s="221"/>
      <c r="B53" s="114" t="s">
        <v>381</v>
      </c>
      <c r="C53" s="189"/>
      <c r="D53" s="200"/>
      <c r="E53" s="171"/>
      <c r="F53" s="160">
        <f>SUM(F27:F52)</f>
        <v>0</v>
      </c>
    </row>
    <row r="54" spans="1:6" ht="14.25" x14ac:dyDescent="0.2">
      <c r="A54" s="273"/>
      <c r="B54" s="108"/>
      <c r="C54" s="296"/>
      <c r="D54" s="302"/>
      <c r="E54" s="274"/>
      <c r="F54" s="376"/>
    </row>
    <row r="55" spans="1:6" x14ac:dyDescent="0.2">
      <c r="A55" s="259"/>
      <c r="B55" s="280"/>
      <c r="C55" s="297"/>
      <c r="D55" s="304"/>
      <c r="E55" s="277"/>
      <c r="F55" s="248"/>
    </row>
    <row r="56" spans="1:6" ht="30" customHeight="1" x14ac:dyDescent="0.2">
      <c r="A56" s="240" t="s">
        <v>90</v>
      </c>
      <c r="B56" s="205" t="s">
        <v>424</v>
      </c>
      <c r="C56" s="206"/>
      <c r="D56" s="207"/>
      <c r="E56" s="208"/>
      <c r="F56" s="209"/>
    </row>
    <row r="57" spans="1:6" x14ac:dyDescent="0.2">
      <c r="A57" s="483"/>
      <c r="B57" s="484"/>
      <c r="C57" s="485"/>
      <c r="D57" s="486"/>
      <c r="E57" s="487"/>
      <c r="F57" s="386"/>
    </row>
    <row r="58" spans="1:6" x14ac:dyDescent="0.2">
      <c r="A58" s="372" t="s">
        <v>442</v>
      </c>
      <c r="B58" s="482" t="s">
        <v>385</v>
      </c>
      <c r="C58" s="298"/>
      <c r="D58" s="303"/>
      <c r="E58" s="263"/>
      <c r="F58" s="248"/>
    </row>
    <row r="59" spans="1:6" x14ac:dyDescent="0.2">
      <c r="A59" s="372"/>
      <c r="B59" s="278" t="s">
        <v>386</v>
      </c>
      <c r="C59" s="298"/>
      <c r="D59" s="303"/>
      <c r="E59" s="263"/>
      <c r="F59" s="248"/>
    </row>
    <row r="60" spans="1:6" x14ac:dyDescent="0.2">
      <c r="A60" s="372"/>
      <c r="B60" s="278" t="s">
        <v>387</v>
      </c>
      <c r="C60" s="298"/>
      <c r="D60" s="303"/>
      <c r="E60" s="263"/>
      <c r="F60" s="248"/>
    </row>
    <row r="61" spans="1:6" x14ac:dyDescent="0.2">
      <c r="A61" s="372"/>
      <c r="B61" s="278" t="s">
        <v>423</v>
      </c>
      <c r="C61" s="298"/>
      <c r="D61" s="303"/>
      <c r="E61" s="263"/>
      <c r="F61" s="248"/>
    </row>
    <row r="62" spans="1:6" x14ac:dyDescent="0.2">
      <c r="A62" s="372"/>
      <c r="B62" s="278" t="s">
        <v>388</v>
      </c>
      <c r="C62" s="298"/>
      <c r="D62" s="303"/>
      <c r="E62" s="263"/>
      <c r="F62" s="248"/>
    </row>
    <row r="63" spans="1:6" x14ac:dyDescent="0.2">
      <c r="A63" s="372"/>
      <c r="B63" s="278" t="s">
        <v>389</v>
      </c>
      <c r="C63" s="298"/>
      <c r="D63" s="303"/>
      <c r="E63" s="263"/>
      <c r="F63" s="387"/>
    </row>
    <row r="64" spans="1:6" x14ac:dyDescent="0.2">
      <c r="A64" s="372"/>
      <c r="B64" s="278" t="s">
        <v>390</v>
      </c>
      <c r="C64" s="305" t="s">
        <v>43</v>
      </c>
      <c r="D64" s="300">
        <v>150</v>
      </c>
      <c r="E64" s="379"/>
      <c r="F64" s="248">
        <f t="shared" ref="F64" si="12">D64*E64</f>
        <v>0</v>
      </c>
    </row>
    <row r="65" spans="1:6" x14ac:dyDescent="0.2">
      <c r="A65" s="488"/>
      <c r="B65" s="489"/>
      <c r="C65" s="490"/>
      <c r="D65" s="477"/>
      <c r="E65" s="477"/>
      <c r="F65" s="385"/>
    </row>
    <row r="66" spans="1:6" x14ac:dyDescent="0.2">
      <c r="A66" s="372"/>
      <c r="B66" s="278"/>
      <c r="C66" s="305"/>
      <c r="D66" s="300"/>
      <c r="E66" s="263"/>
      <c r="F66" s="387"/>
    </row>
    <row r="67" spans="1:6" x14ac:dyDescent="0.2">
      <c r="A67" s="372" t="s">
        <v>443</v>
      </c>
      <c r="B67" s="482" t="s">
        <v>614</v>
      </c>
      <c r="C67" s="305"/>
      <c r="D67" s="300"/>
      <c r="E67" s="263"/>
      <c r="F67" s="387"/>
    </row>
    <row r="68" spans="1:6" x14ac:dyDescent="0.2">
      <c r="A68" s="372"/>
      <c r="B68" s="278" t="s">
        <v>391</v>
      </c>
      <c r="C68" s="305"/>
      <c r="D68" s="300"/>
      <c r="E68" s="263"/>
      <c r="F68" s="387"/>
    </row>
    <row r="69" spans="1:6" x14ac:dyDescent="0.2">
      <c r="A69" s="372"/>
      <c r="B69" s="278" t="s">
        <v>392</v>
      </c>
      <c r="C69" s="305"/>
      <c r="D69" s="300"/>
      <c r="E69" s="263"/>
      <c r="F69" s="387"/>
    </row>
    <row r="70" spans="1:6" x14ac:dyDescent="0.2">
      <c r="A70" s="372"/>
      <c r="B70" s="278" t="s">
        <v>393</v>
      </c>
      <c r="C70" s="305" t="s">
        <v>43</v>
      </c>
      <c r="D70" s="300">
        <v>100</v>
      </c>
      <c r="E70" s="379"/>
      <c r="F70" s="248">
        <f t="shared" ref="F70" si="13">D70*E70</f>
        <v>0</v>
      </c>
    </row>
    <row r="71" spans="1:6" x14ac:dyDescent="0.2">
      <c r="A71" s="372"/>
      <c r="B71" s="278"/>
      <c r="C71" s="305"/>
      <c r="D71" s="300"/>
      <c r="E71" s="263"/>
      <c r="F71" s="387"/>
    </row>
    <row r="72" spans="1:6" x14ac:dyDescent="0.2">
      <c r="A72" s="221"/>
      <c r="B72" s="114" t="s">
        <v>425</v>
      </c>
      <c r="C72" s="189"/>
      <c r="D72" s="200"/>
      <c r="E72" s="171"/>
      <c r="F72" s="160">
        <f>SUM(F57:F71)</f>
        <v>0</v>
      </c>
    </row>
    <row r="73" spans="1:6" x14ac:dyDescent="0.2">
      <c r="A73" s="259"/>
      <c r="B73" s="283"/>
      <c r="C73" s="306"/>
      <c r="D73" s="300"/>
      <c r="E73" s="263"/>
      <c r="F73" s="387"/>
    </row>
    <row r="74" spans="1:6" ht="20.25" customHeight="1" x14ac:dyDescent="0.2">
      <c r="A74" s="240" t="s">
        <v>91</v>
      </c>
      <c r="B74" s="205" t="s">
        <v>426</v>
      </c>
      <c r="C74" s="206"/>
      <c r="D74" s="207"/>
      <c r="E74" s="208"/>
      <c r="F74" s="209"/>
    </row>
    <row r="75" spans="1:6" x14ac:dyDescent="0.2">
      <c r="A75" s="317"/>
      <c r="B75" s="281"/>
      <c r="C75" s="306"/>
      <c r="D75" s="300"/>
      <c r="E75" s="263"/>
      <c r="F75" s="387"/>
    </row>
    <row r="76" spans="1:6" x14ac:dyDescent="0.2">
      <c r="A76" s="317"/>
      <c r="B76" s="281" t="s">
        <v>394</v>
      </c>
      <c r="C76" s="307"/>
      <c r="D76" s="300"/>
      <c r="E76" s="263"/>
      <c r="F76" s="387"/>
    </row>
    <row r="77" spans="1:6" x14ac:dyDescent="0.2">
      <c r="A77" s="317"/>
      <c r="B77" s="498" t="s">
        <v>395</v>
      </c>
      <c r="C77" s="307"/>
      <c r="D77" s="300"/>
      <c r="E77" s="263"/>
      <c r="F77" s="387"/>
    </row>
    <row r="78" spans="1:6" x14ac:dyDescent="0.2">
      <c r="A78" s="317"/>
      <c r="B78" s="279" t="s">
        <v>396</v>
      </c>
      <c r="C78" s="307"/>
      <c r="D78" s="300"/>
      <c r="E78" s="263"/>
      <c r="F78" s="387"/>
    </row>
    <row r="79" spans="1:6" ht="22.5" x14ac:dyDescent="0.2">
      <c r="A79" s="317"/>
      <c r="B79" s="498" t="s">
        <v>397</v>
      </c>
      <c r="C79" s="307"/>
      <c r="D79" s="300"/>
      <c r="E79" s="263"/>
      <c r="F79" s="387"/>
    </row>
    <row r="80" spans="1:6" x14ac:dyDescent="0.2">
      <c r="A80" s="317"/>
      <c r="B80" s="279" t="s">
        <v>398</v>
      </c>
      <c r="C80" s="307"/>
      <c r="D80" s="300"/>
      <c r="E80" s="263"/>
      <c r="F80" s="387"/>
    </row>
    <row r="81" spans="1:6" x14ac:dyDescent="0.2">
      <c r="A81" s="317"/>
      <c r="B81" s="498" t="s">
        <v>399</v>
      </c>
      <c r="C81" s="307"/>
      <c r="D81" s="300"/>
      <c r="E81" s="263"/>
      <c r="F81" s="387"/>
    </row>
    <row r="82" spans="1:6" x14ac:dyDescent="0.2">
      <c r="A82" s="317"/>
      <c r="B82" s="498" t="s">
        <v>400</v>
      </c>
      <c r="C82" s="307"/>
      <c r="D82" s="300"/>
      <c r="E82" s="263"/>
      <c r="F82" s="387"/>
    </row>
    <row r="83" spans="1:6" ht="22.5" x14ac:dyDescent="0.2">
      <c r="A83" s="317"/>
      <c r="B83" s="498" t="s">
        <v>401</v>
      </c>
      <c r="C83" s="307"/>
      <c r="D83" s="300"/>
      <c r="E83" s="263"/>
      <c r="F83" s="387"/>
    </row>
    <row r="84" spans="1:6" ht="22.5" x14ac:dyDescent="0.2">
      <c r="A84" s="317"/>
      <c r="B84" s="498" t="s">
        <v>402</v>
      </c>
      <c r="C84" s="307"/>
      <c r="D84" s="300"/>
      <c r="E84" s="263"/>
      <c r="F84" s="387"/>
    </row>
    <row r="85" spans="1:6" x14ac:dyDescent="0.2">
      <c r="A85" s="371"/>
      <c r="B85" s="279" t="s">
        <v>403</v>
      </c>
      <c r="C85" s="307"/>
      <c r="D85" s="300"/>
      <c r="E85" s="263"/>
      <c r="F85" s="387"/>
    </row>
    <row r="86" spans="1:6" x14ac:dyDescent="0.2">
      <c r="A86" s="371"/>
      <c r="B86" s="279"/>
      <c r="C86" s="307"/>
      <c r="D86" s="300"/>
      <c r="E86" s="263"/>
      <c r="F86" s="387"/>
    </row>
    <row r="87" spans="1:6" x14ac:dyDescent="0.2">
      <c r="A87" s="491"/>
      <c r="B87" s="492"/>
      <c r="C87" s="493"/>
      <c r="D87" s="481"/>
      <c r="E87" s="487"/>
      <c r="F87" s="494"/>
    </row>
    <row r="88" spans="1:6" x14ac:dyDescent="0.2">
      <c r="A88" s="371" t="s">
        <v>454</v>
      </c>
      <c r="B88" s="499" t="s">
        <v>404</v>
      </c>
      <c r="C88" s="307"/>
      <c r="D88" s="300"/>
      <c r="E88" s="263"/>
      <c r="F88" s="387"/>
    </row>
    <row r="89" spans="1:6" x14ac:dyDescent="0.2">
      <c r="A89" s="371"/>
      <c r="B89" s="498" t="s">
        <v>405</v>
      </c>
      <c r="C89" s="306"/>
      <c r="D89" s="300"/>
      <c r="E89" s="263"/>
      <c r="F89" s="387"/>
    </row>
    <row r="90" spans="1:6" x14ac:dyDescent="0.2">
      <c r="A90" s="371"/>
      <c r="B90" s="279" t="s">
        <v>406</v>
      </c>
      <c r="C90" s="306"/>
      <c r="D90" s="300"/>
      <c r="E90" s="263"/>
      <c r="F90" s="387"/>
    </row>
    <row r="91" spans="1:6" x14ac:dyDescent="0.2">
      <c r="A91" s="371"/>
      <c r="B91" s="498" t="s">
        <v>407</v>
      </c>
      <c r="C91" s="306"/>
      <c r="D91" s="300"/>
      <c r="E91" s="263"/>
      <c r="F91" s="387"/>
    </row>
    <row r="92" spans="1:6" x14ac:dyDescent="0.2">
      <c r="A92" s="371"/>
      <c r="B92" s="498" t="s">
        <v>408</v>
      </c>
      <c r="C92" s="306"/>
      <c r="D92" s="300"/>
      <c r="E92" s="263"/>
      <c r="F92" s="387"/>
    </row>
    <row r="93" spans="1:6" x14ac:dyDescent="0.2">
      <c r="A93" s="371"/>
      <c r="B93" s="280" t="s">
        <v>389</v>
      </c>
      <c r="C93" s="306" t="s">
        <v>43</v>
      </c>
      <c r="D93" s="300">
        <v>37.5</v>
      </c>
      <c r="E93" s="379"/>
      <c r="F93" s="248">
        <f t="shared" ref="F93" si="14">D93*E93</f>
        <v>0</v>
      </c>
    </row>
    <row r="94" spans="1:6" x14ac:dyDescent="0.2">
      <c r="A94" s="495"/>
      <c r="B94" s="496"/>
      <c r="C94" s="497"/>
      <c r="D94" s="477"/>
      <c r="E94" s="477"/>
      <c r="F94" s="385"/>
    </row>
    <row r="95" spans="1:6" x14ac:dyDescent="0.2">
      <c r="A95" s="491"/>
      <c r="B95" s="492"/>
      <c r="C95" s="502"/>
      <c r="D95" s="481"/>
      <c r="E95" s="487"/>
      <c r="F95" s="494"/>
    </row>
    <row r="96" spans="1:6" x14ac:dyDescent="0.2">
      <c r="A96" s="371" t="s">
        <v>455</v>
      </c>
      <c r="B96" s="276" t="s">
        <v>409</v>
      </c>
      <c r="C96" s="306"/>
      <c r="D96" s="300"/>
      <c r="E96" s="263"/>
      <c r="F96" s="387"/>
    </row>
    <row r="97" spans="1:6" x14ac:dyDescent="0.2">
      <c r="A97" s="371"/>
      <c r="B97" s="500" t="s">
        <v>410</v>
      </c>
      <c r="C97" s="308"/>
      <c r="D97" s="309"/>
      <c r="E97" s="277"/>
      <c r="F97" s="387"/>
    </row>
    <row r="98" spans="1:6" x14ac:dyDescent="0.2">
      <c r="A98" s="371"/>
      <c r="B98" s="500" t="s">
        <v>411</v>
      </c>
      <c r="C98" s="308"/>
      <c r="D98" s="309"/>
      <c r="E98" s="277"/>
      <c r="F98" s="387"/>
    </row>
    <row r="99" spans="1:6" x14ac:dyDescent="0.2">
      <c r="A99" s="371"/>
      <c r="B99" s="281" t="s">
        <v>412</v>
      </c>
      <c r="C99" s="308"/>
      <c r="D99" s="309"/>
      <c r="E99" s="277"/>
      <c r="F99" s="387"/>
    </row>
    <row r="100" spans="1:6" ht="22.5" x14ac:dyDescent="0.2">
      <c r="A100" s="371"/>
      <c r="B100" s="498" t="s">
        <v>413</v>
      </c>
      <c r="C100" s="308"/>
      <c r="D100" s="309"/>
      <c r="E100" s="277"/>
      <c r="F100" s="387"/>
    </row>
    <row r="101" spans="1:6" x14ac:dyDescent="0.2">
      <c r="A101" s="371"/>
      <c r="B101" s="498" t="s">
        <v>414</v>
      </c>
      <c r="C101" s="308"/>
      <c r="D101" s="309"/>
      <c r="E101" s="277"/>
      <c r="F101" s="387"/>
    </row>
    <row r="102" spans="1:6" ht="22.5" x14ac:dyDescent="0.2">
      <c r="A102" s="371"/>
      <c r="B102" s="279" t="s">
        <v>415</v>
      </c>
      <c r="C102" s="308"/>
      <c r="D102" s="309"/>
      <c r="E102" s="277"/>
      <c r="F102" s="387"/>
    </row>
    <row r="103" spans="1:6" x14ac:dyDescent="0.2">
      <c r="A103" s="371"/>
      <c r="B103" s="498" t="s">
        <v>398</v>
      </c>
      <c r="C103" s="308"/>
      <c r="D103" s="309"/>
      <c r="E103" s="277"/>
      <c r="F103" s="387"/>
    </row>
    <row r="104" spans="1:6" x14ac:dyDescent="0.2">
      <c r="A104" s="371"/>
      <c r="B104" s="498" t="s">
        <v>416</v>
      </c>
      <c r="C104" s="308"/>
      <c r="D104" s="309"/>
      <c r="E104" s="277"/>
      <c r="F104" s="387"/>
    </row>
    <row r="105" spans="1:6" x14ac:dyDescent="0.2">
      <c r="A105" s="371"/>
      <c r="B105" s="280" t="s">
        <v>417</v>
      </c>
      <c r="C105" s="308"/>
      <c r="D105" s="309"/>
      <c r="E105" s="277"/>
      <c r="F105" s="387"/>
    </row>
    <row r="106" spans="1:6" x14ac:dyDescent="0.2">
      <c r="A106" s="371"/>
      <c r="B106" s="279" t="s">
        <v>418</v>
      </c>
      <c r="C106" s="308"/>
      <c r="D106" s="309"/>
      <c r="E106" s="277"/>
      <c r="F106" s="387"/>
    </row>
    <row r="107" spans="1:6" x14ac:dyDescent="0.2">
      <c r="A107" s="371"/>
      <c r="B107" s="281" t="s">
        <v>389</v>
      </c>
      <c r="C107" s="310" t="s">
        <v>43</v>
      </c>
      <c r="D107" s="309">
        <v>8</v>
      </c>
      <c r="E107" s="379"/>
      <c r="F107" s="248">
        <f t="shared" ref="F107" si="15">D107*E107</f>
        <v>0</v>
      </c>
    </row>
    <row r="108" spans="1:6" x14ac:dyDescent="0.2">
      <c r="A108" s="495"/>
      <c r="B108" s="503"/>
      <c r="C108" s="504"/>
      <c r="D108" s="505"/>
      <c r="E108" s="505"/>
      <c r="F108" s="385"/>
    </row>
    <row r="109" spans="1:6" x14ac:dyDescent="0.2">
      <c r="A109" s="371"/>
      <c r="B109" s="270"/>
      <c r="C109" s="310"/>
      <c r="D109" s="309"/>
      <c r="E109" s="277"/>
      <c r="F109" s="387"/>
    </row>
    <row r="110" spans="1:6" x14ac:dyDescent="0.2">
      <c r="A110" s="371" t="s">
        <v>456</v>
      </c>
      <c r="B110" s="501" t="s">
        <v>615</v>
      </c>
      <c r="C110" s="305"/>
      <c r="D110" s="300"/>
      <c r="E110" s="263"/>
      <c r="F110" s="387"/>
    </row>
    <row r="111" spans="1:6" x14ac:dyDescent="0.2">
      <c r="A111" s="371"/>
      <c r="B111" s="501" t="s">
        <v>419</v>
      </c>
      <c r="C111" s="305"/>
      <c r="D111" s="300"/>
      <c r="E111" s="263"/>
      <c r="F111" s="387"/>
    </row>
    <row r="112" spans="1:6" ht="22.5" x14ac:dyDescent="0.2">
      <c r="A112" s="371"/>
      <c r="B112" s="501" t="s">
        <v>420</v>
      </c>
      <c r="C112" s="305" t="s">
        <v>6</v>
      </c>
      <c r="D112" s="300">
        <v>20</v>
      </c>
      <c r="E112" s="379"/>
      <c r="F112" s="248">
        <f t="shared" ref="F112" si="16">D112*E112</f>
        <v>0</v>
      </c>
    </row>
    <row r="113" spans="1:6" x14ac:dyDescent="0.2">
      <c r="A113" s="259"/>
      <c r="B113" s="283"/>
      <c r="C113" s="306"/>
      <c r="D113" s="300"/>
      <c r="E113" s="263"/>
      <c r="F113" s="387"/>
    </row>
    <row r="114" spans="1:6" x14ac:dyDescent="0.2">
      <c r="A114" s="221"/>
      <c r="B114" s="114" t="s">
        <v>427</v>
      </c>
      <c r="C114" s="189"/>
      <c r="D114" s="200"/>
      <c r="E114" s="171"/>
      <c r="F114" s="160">
        <f>SUM(F75:F113)</f>
        <v>0</v>
      </c>
    </row>
    <row r="115" spans="1:6" x14ac:dyDescent="0.2">
      <c r="A115" s="259"/>
      <c r="B115" s="283"/>
      <c r="C115" s="306"/>
      <c r="D115" s="300"/>
      <c r="E115" s="263"/>
      <c r="F115" s="387"/>
    </row>
    <row r="116" spans="1:6" ht="19.5" customHeight="1" x14ac:dyDescent="0.2">
      <c r="A116" s="240" t="s">
        <v>245</v>
      </c>
      <c r="B116" s="205" t="s">
        <v>428</v>
      </c>
      <c r="C116" s="206"/>
      <c r="D116" s="207"/>
      <c r="E116" s="208"/>
      <c r="F116" s="209"/>
    </row>
    <row r="117" spans="1:6" x14ac:dyDescent="0.2">
      <c r="A117" s="506"/>
      <c r="B117" s="479"/>
      <c r="C117" s="480"/>
      <c r="D117" s="507"/>
      <c r="E117" s="508"/>
      <c r="F117" s="494"/>
    </row>
    <row r="118" spans="1:6" ht="22.5" x14ac:dyDescent="0.2">
      <c r="A118" s="370" t="s">
        <v>480</v>
      </c>
      <c r="B118" s="270" t="s">
        <v>616</v>
      </c>
      <c r="C118" s="294" t="s">
        <v>365</v>
      </c>
      <c r="D118" s="311">
        <v>20</v>
      </c>
      <c r="E118" s="379"/>
      <c r="F118" s="248">
        <f t="shared" ref="F118" si="17">D118*E118</f>
        <v>0</v>
      </c>
    </row>
    <row r="119" spans="1:6" x14ac:dyDescent="0.2">
      <c r="A119" s="474"/>
      <c r="B119" s="475"/>
      <c r="C119" s="476"/>
      <c r="D119" s="509"/>
      <c r="E119" s="509"/>
      <c r="F119" s="385"/>
    </row>
    <row r="120" spans="1:6" x14ac:dyDescent="0.2">
      <c r="A120" s="478"/>
      <c r="B120" s="479"/>
      <c r="C120" s="480"/>
      <c r="D120" s="507"/>
      <c r="E120" s="508"/>
      <c r="F120" s="494"/>
    </row>
    <row r="121" spans="1:6" x14ac:dyDescent="0.2">
      <c r="A121" s="372" t="s">
        <v>481</v>
      </c>
      <c r="B121" s="482" t="s">
        <v>421</v>
      </c>
      <c r="C121" s="305"/>
      <c r="D121" s="300"/>
      <c r="E121" s="263"/>
      <c r="F121" s="387"/>
    </row>
    <row r="122" spans="1:6" ht="22.5" x14ac:dyDescent="0.2">
      <c r="A122" s="372"/>
      <c r="B122" s="270" t="s">
        <v>422</v>
      </c>
      <c r="C122" s="306" t="s">
        <v>6</v>
      </c>
      <c r="D122" s="300">
        <v>8</v>
      </c>
      <c r="E122" s="379"/>
      <c r="F122" s="248">
        <f t="shared" ref="F122" si="18">D122*E122</f>
        <v>0</v>
      </c>
    </row>
    <row r="123" spans="1:6" x14ac:dyDescent="0.2">
      <c r="A123" s="488"/>
      <c r="B123" s="475"/>
      <c r="C123" s="497"/>
      <c r="D123" s="477"/>
      <c r="E123" s="509"/>
      <c r="F123" s="385"/>
    </row>
    <row r="124" spans="1:6" x14ac:dyDescent="0.2">
      <c r="A124" s="221"/>
      <c r="B124" s="114" t="s">
        <v>429</v>
      </c>
      <c r="C124" s="189"/>
      <c r="D124" s="200"/>
      <c r="E124" s="171"/>
      <c r="F124" s="160">
        <f>SUM(F117:F123)</f>
        <v>0</v>
      </c>
    </row>
    <row r="125" spans="1:6" ht="15" x14ac:dyDescent="0.25">
      <c r="A125" s="357"/>
      <c r="B125" s="358"/>
      <c r="C125" s="359"/>
      <c r="D125" s="360"/>
      <c r="E125" s="361"/>
      <c r="F125" s="383"/>
    </row>
    <row r="126" spans="1:6" x14ac:dyDescent="0.2">
      <c r="A126" s="321" t="s">
        <v>86</v>
      </c>
      <c r="B126" s="322" t="str">
        <f>B24</f>
        <v>SKUPAJ - RUŠITVENA DELA</v>
      </c>
      <c r="C126" s="323"/>
      <c r="D126" s="195"/>
      <c r="E126" s="324"/>
      <c r="F126" s="325">
        <f>F24</f>
        <v>0</v>
      </c>
    </row>
    <row r="127" spans="1:6" x14ac:dyDescent="0.2">
      <c r="A127" s="321" t="s">
        <v>89</v>
      </c>
      <c r="B127" s="322" t="str">
        <f>B72</f>
        <v>SKUPAJ - SLIKOPLESKARSKA DELA</v>
      </c>
      <c r="C127" s="326"/>
      <c r="D127" s="195"/>
      <c r="E127" s="324"/>
      <c r="F127" s="325">
        <f>F53</f>
        <v>0</v>
      </c>
    </row>
    <row r="128" spans="1:6" x14ac:dyDescent="0.2">
      <c r="A128" s="321" t="s">
        <v>90</v>
      </c>
      <c r="B128" s="322" t="str">
        <f>B114</f>
        <v>SKUPAJ - KERAMIČARSKA DELA</v>
      </c>
      <c r="C128" s="326"/>
      <c r="D128" s="195"/>
      <c r="E128" s="324"/>
      <c r="F128" s="325">
        <f>F114</f>
        <v>0</v>
      </c>
    </row>
    <row r="129" spans="1:6" x14ac:dyDescent="0.2">
      <c r="A129" s="321" t="s">
        <v>91</v>
      </c>
      <c r="B129" s="322" t="str">
        <f>B124</f>
        <v>SKUPAJ - RAZNA DELA</v>
      </c>
      <c r="C129" s="326"/>
      <c r="D129" s="195"/>
      <c r="E129" s="324"/>
      <c r="F129" s="325">
        <f>F124</f>
        <v>0</v>
      </c>
    </row>
    <row r="130" spans="1:6" x14ac:dyDescent="0.2">
      <c r="A130" s="327"/>
      <c r="B130" s="328"/>
      <c r="C130" s="329"/>
      <c r="D130" s="330"/>
      <c r="E130" s="331"/>
      <c r="F130" s="333"/>
    </row>
    <row r="131" spans="1:6" ht="15" x14ac:dyDescent="0.2">
      <c r="A131" s="327"/>
      <c r="B131" s="332" t="s">
        <v>433</v>
      </c>
      <c r="C131" s="329"/>
      <c r="D131" s="330"/>
      <c r="E131" s="331"/>
      <c r="F131" s="333">
        <f>SUM(F126:F129)</f>
        <v>0</v>
      </c>
    </row>
    <row r="132" spans="1:6" x14ac:dyDescent="0.2">
      <c r="A132" s="334"/>
      <c r="B132" s="335"/>
      <c r="C132" s="336"/>
      <c r="D132" s="337"/>
      <c r="E132" s="338"/>
      <c r="F132" s="339"/>
    </row>
  </sheetData>
  <sheetProtection algorithmName="SHA-512" hashValue="KwjopcEbwQ4mfs/H7Cq2IuG+qhO60v8iDBKT+lRR7ikwXjCfr0XHUV2Q+y3wE3QoHEmVpNruq9/47JvvmYprug==" saltValue="sByizWHbUV1iLuT9Ef+S2Q==" spinCount="100000" sheet="1" objects="1" scenarios="1"/>
  <conditionalFormatting sqref="E7">
    <cfRule type="cellIs" dxfId="57" priority="45" operator="equal">
      <formula>0</formula>
    </cfRule>
  </conditionalFormatting>
  <conditionalFormatting sqref="E7">
    <cfRule type="cellIs" dxfId="56" priority="46" operator="greaterThan">
      <formula>0</formula>
    </cfRule>
  </conditionalFormatting>
  <conditionalFormatting sqref="E10">
    <cfRule type="cellIs" dxfId="55" priority="43" operator="equal">
      <formula>0</formula>
    </cfRule>
  </conditionalFormatting>
  <conditionalFormatting sqref="E10">
    <cfRule type="cellIs" dxfId="54" priority="44" operator="greaterThan">
      <formula>0</formula>
    </cfRule>
  </conditionalFormatting>
  <conditionalFormatting sqref="E13">
    <cfRule type="cellIs" dxfId="53" priority="41" operator="equal">
      <formula>0</formula>
    </cfRule>
  </conditionalFormatting>
  <conditionalFormatting sqref="E13">
    <cfRule type="cellIs" dxfId="52" priority="42" operator="greaterThan">
      <formula>0</formula>
    </cfRule>
  </conditionalFormatting>
  <conditionalFormatting sqref="E16">
    <cfRule type="cellIs" dxfId="51" priority="39" operator="equal">
      <formula>0</formula>
    </cfRule>
  </conditionalFormatting>
  <conditionalFormatting sqref="E16">
    <cfRule type="cellIs" dxfId="50" priority="40" operator="greaterThan">
      <formula>0</formula>
    </cfRule>
  </conditionalFormatting>
  <conditionalFormatting sqref="E19">
    <cfRule type="cellIs" dxfId="49" priority="37" operator="equal">
      <formula>0</formula>
    </cfRule>
  </conditionalFormatting>
  <conditionalFormatting sqref="E19">
    <cfRule type="cellIs" dxfId="48" priority="38" operator="greaterThan">
      <formula>0</formula>
    </cfRule>
  </conditionalFormatting>
  <conditionalFormatting sqref="E22">
    <cfRule type="cellIs" dxfId="47" priority="35" operator="equal">
      <formula>0</formula>
    </cfRule>
  </conditionalFormatting>
  <conditionalFormatting sqref="E22">
    <cfRule type="cellIs" dxfId="46" priority="36" operator="greaterThan">
      <formula>0</formula>
    </cfRule>
  </conditionalFormatting>
  <conditionalFormatting sqref="E29">
    <cfRule type="cellIs" dxfId="45" priority="33" operator="equal">
      <formula>0</formula>
    </cfRule>
  </conditionalFormatting>
  <conditionalFormatting sqref="E29">
    <cfRule type="cellIs" dxfId="44" priority="34" operator="greaterThan">
      <formula>0</formula>
    </cfRule>
  </conditionalFormatting>
  <conditionalFormatting sqref="E32">
    <cfRule type="cellIs" dxfId="43" priority="31" operator="equal">
      <formula>0</formula>
    </cfRule>
  </conditionalFormatting>
  <conditionalFormatting sqref="E32">
    <cfRule type="cellIs" dxfId="42" priority="32" operator="greaterThan">
      <formula>0</formula>
    </cfRule>
  </conditionalFormatting>
  <conditionalFormatting sqref="E35">
    <cfRule type="cellIs" dxfId="41" priority="29" operator="equal">
      <formula>0</formula>
    </cfRule>
  </conditionalFormatting>
  <conditionalFormatting sqref="E35">
    <cfRule type="cellIs" dxfId="40" priority="30" operator="greaterThan">
      <formula>0</formula>
    </cfRule>
  </conditionalFormatting>
  <conditionalFormatting sqref="E38">
    <cfRule type="cellIs" dxfId="39" priority="27" operator="equal">
      <formula>0</formula>
    </cfRule>
  </conditionalFormatting>
  <conditionalFormatting sqref="E38">
    <cfRule type="cellIs" dxfId="38" priority="28" operator="greaterThan">
      <formula>0</formula>
    </cfRule>
  </conditionalFormatting>
  <conditionalFormatting sqref="E41">
    <cfRule type="cellIs" dxfId="37" priority="25" operator="equal">
      <formula>0</formula>
    </cfRule>
  </conditionalFormatting>
  <conditionalFormatting sqref="E41">
    <cfRule type="cellIs" dxfId="36" priority="26" operator="greaterThan">
      <formula>0</formula>
    </cfRule>
  </conditionalFormatting>
  <conditionalFormatting sqref="E45">
    <cfRule type="cellIs" dxfId="35" priority="23" operator="equal">
      <formula>0</formula>
    </cfRule>
  </conditionalFormatting>
  <conditionalFormatting sqref="E45">
    <cfRule type="cellIs" dxfId="34" priority="24" operator="greaterThan">
      <formula>0</formula>
    </cfRule>
  </conditionalFormatting>
  <conditionalFormatting sqref="E49">
    <cfRule type="cellIs" dxfId="33" priority="21" operator="equal">
      <formula>0</formula>
    </cfRule>
  </conditionalFormatting>
  <conditionalFormatting sqref="E49">
    <cfRule type="cellIs" dxfId="32" priority="22" operator="greaterThan">
      <formula>0</formula>
    </cfRule>
  </conditionalFormatting>
  <conditionalFormatting sqref="E50">
    <cfRule type="cellIs" dxfId="31" priority="19" operator="equal">
      <formula>0</formula>
    </cfRule>
  </conditionalFormatting>
  <conditionalFormatting sqref="E50">
    <cfRule type="cellIs" dxfId="30" priority="20" operator="greaterThan">
      <formula>0</formula>
    </cfRule>
  </conditionalFormatting>
  <conditionalFormatting sqref="E51">
    <cfRule type="cellIs" dxfId="29" priority="17" operator="equal">
      <formula>0</formula>
    </cfRule>
  </conditionalFormatting>
  <conditionalFormatting sqref="E51">
    <cfRule type="cellIs" dxfId="28" priority="18" operator="greaterThan">
      <formula>0</formula>
    </cfRule>
  </conditionalFormatting>
  <conditionalFormatting sqref="E64">
    <cfRule type="cellIs" dxfId="27" priority="15" operator="equal">
      <formula>0</formula>
    </cfRule>
  </conditionalFormatting>
  <conditionalFormatting sqref="E64">
    <cfRule type="cellIs" dxfId="26" priority="16" operator="greaterThan">
      <formula>0</formula>
    </cfRule>
  </conditionalFormatting>
  <conditionalFormatting sqref="E70">
    <cfRule type="cellIs" dxfId="25" priority="13" operator="equal">
      <formula>0</formula>
    </cfRule>
  </conditionalFormatting>
  <conditionalFormatting sqref="E70">
    <cfRule type="cellIs" dxfId="24" priority="14" operator="greaterThan">
      <formula>0</formula>
    </cfRule>
  </conditionalFormatting>
  <conditionalFormatting sqref="E93">
    <cfRule type="cellIs" dxfId="23" priority="11" operator="equal">
      <formula>0</formula>
    </cfRule>
  </conditionalFormatting>
  <conditionalFormatting sqref="E93">
    <cfRule type="cellIs" dxfId="22" priority="12" operator="greaterThan">
      <formula>0</formula>
    </cfRule>
  </conditionalFormatting>
  <conditionalFormatting sqref="E107">
    <cfRule type="cellIs" dxfId="21" priority="9" operator="equal">
      <formula>0</formula>
    </cfRule>
  </conditionalFormatting>
  <conditionalFormatting sqref="E107">
    <cfRule type="cellIs" dxfId="20" priority="10" operator="greaterThan">
      <formula>0</formula>
    </cfRule>
  </conditionalFormatting>
  <conditionalFormatting sqref="E112">
    <cfRule type="cellIs" dxfId="19" priority="7" operator="equal">
      <formula>0</formula>
    </cfRule>
  </conditionalFormatting>
  <conditionalFormatting sqref="E112">
    <cfRule type="cellIs" dxfId="18" priority="8" operator="greaterThan">
      <formula>0</formula>
    </cfRule>
  </conditionalFormatting>
  <conditionalFormatting sqref="E118">
    <cfRule type="cellIs" dxfId="17" priority="5" operator="equal">
      <formula>0</formula>
    </cfRule>
  </conditionalFormatting>
  <conditionalFormatting sqref="E118">
    <cfRule type="cellIs" dxfId="16" priority="6" operator="greaterThan">
      <formula>0</formula>
    </cfRule>
  </conditionalFormatting>
  <conditionalFormatting sqref="E122">
    <cfRule type="cellIs" dxfId="15" priority="3" operator="equal">
      <formula>0</formula>
    </cfRule>
  </conditionalFormatting>
  <conditionalFormatting sqref="E122">
    <cfRule type="cellIs" dxfId="14" priority="4" operator="greaterThan">
      <formula>0</formula>
    </cfRule>
  </conditionalFormatting>
  <pageMargins left="0.98425196850393704" right="0.39370078740157483" top="0.39370078740157483" bottom="0.59055118110236227" header="0.31496062992125984" footer="0.31496062992125984"/>
  <pageSetup paperSize="9" scale="66" orientation="portrait" r:id="rId1"/>
  <headerFooter>
    <oddFooter xml:space="preserve">&amp;C&amp;"Arial,Italic"&amp;9
-  Stran &amp;P / &amp;N  -   
</oddFooter>
  </headerFooter>
  <rowBreaks count="4" manualBreakCount="4">
    <brk id="25" max="6" man="1"/>
    <brk id="55" max="6" man="1"/>
    <brk id="73" max="6" man="1"/>
    <brk id="115" max="6" man="1"/>
  </rowBreaks>
  <ignoredErrors>
    <ignoredError sqref="D7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view="pageBreakPreview" zoomScaleSheetLayoutView="100" workbookViewId="0">
      <pane ySplit="3" topLeftCell="A4" activePane="bottomLeft" state="frozen"/>
      <selection pane="bottomLeft" activeCell="E6" sqref="E6:E14"/>
    </sheetView>
  </sheetViews>
  <sheetFormatPr defaultColWidth="9.140625" defaultRowHeight="12.75" x14ac:dyDescent="0.2"/>
  <cols>
    <col min="1" max="1" width="4.140625" style="96" customWidth="1"/>
    <col min="2" max="2" width="66.42578125" style="93" customWidth="1"/>
    <col min="3" max="3" width="8.7109375" style="131" customWidth="1"/>
    <col min="4" max="4" width="5" style="115" customWidth="1"/>
    <col min="5" max="5" width="8" style="132" customWidth="1"/>
    <col min="6" max="6" width="8.85546875" style="93" customWidth="1"/>
    <col min="7" max="7" width="5.140625" style="1" customWidth="1"/>
    <col min="8" max="16384" width="9.140625" style="1"/>
  </cols>
  <sheetData>
    <row r="1" spans="1:6" ht="24.75" customHeight="1" x14ac:dyDescent="0.2">
      <c r="A1" s="255" t="s">
        <v>91</v>
      </c>
      <c r="B1" s="116" t="s">
        <v>360</v>
      </c>
      <c r="C1" s="117"/>
      <c r="D1" s="118"/>
      <c r="E1" s="119"/>
      <c r="F1" s="120"/>
    </row>
    <row r="2" spans="1:6" x14ac:dyDescent="0.2">
      <c r="A2" s="94"/>
      <c r="B2" s="97"/>
      <c r="C2" s="98"/>
      <c r="D2" s="99"/>
      <c r="E2" s="100"/>
      <c r="F2" s="101"/>
    </row>
    <row r="3" spans="1:6" s="2" customFormat="1" ht="11.25" x14ac:dyDescent="0.2">
      <c r="A3" s="95"/>
      <c r="B3" s="102" t="s">
        <v>2</v>
      </c>
      <c r="C3" s="89" t="s">
        <v>3</v>
      </c>
      <c r="D3" s="90" t="s">
        <v>195</v>
      </c>
      <c r="E3" s="91" t="s">
        <v>4</v>
      </c>
      <c r="F3" s="92" t="s">
        <v>5</v>
      </c>
    </row>
    <row r="4" spans="1:6" ht="12.75" customHeight="1" x14ac:dyDescent="0.2">
      <c r="A4" s="136"/>
      <c r="B4" s="137"/>
      <c r="C4" s="138"/>
      <c r="D4" s="139"/>
      <c r="E4" s="140"/>
      <c r="F4" s="141"/>
    </row>
    <row r="5" spans="1:6" ht="21" customHeight="1" x14ac:dyDescent="0.2">
      <c r="A5" s="240" t="s">
        <v>86</v>
      </c>
      <c r="B5" s="205" t="s">
        <v>360</v>
      </c>
      <c r="C5" s="206"/>
      <c r="D5" s="207"/>
      <c r="E5" s="208"/>
      <c r="F5" s="209"/>
    </row>
    <row r="6" spans="1:6" ht="12.75" customHeight="1" x14ac:dyDescent="0.2">
      <c r="A6" s="136"/>
      <c r="B6" s="137"/>
      <c r="C6" s="138"/>
      <c r="D6" s="139"/>
      <c r="E6" s="140"/>
      <c r="F6" s="141"/>
    </row>
    <row r="7" spans="1:6" ht="12.75" customHeight="1" x14ac:dyDescent="0.2">
      <c r="A7" s="341" t="s">
        <v>86</v>
      </c>
      <c r="B7" s="146" t="s">
        <v>435</v>
      </c>
      <c r="C7" s="246" t="s">
        <v>7</v>
      </c>
      <c r="D7" s="247">
        <v>1</v>
      </c>
      <c r="E7" s="379"/>
      <c r="F7" s="248">
        <f>D7*E7</f>
        <v>0</v>
      </c>
    </row>
    <row r="8" spans="1:6" ht="12.75" customHeight="1" x14ac:dyDescent="0.2">
      <c r="A8" s="378"/>
      <c r="B8" s="319"/>
      <c r="C8" s="373"/>
      <c r="D8" s="374"/>
      <c r="E8" s="375"/>
      <c r="F8" s="376"/>
    </row>
    <row r="9" spans="1:6" ht="12.75" customHeight="1" x14ac:dyDescent="0.2">
      <c r="A9" s="136"/>
      <c r="B9" s="137"/>
      <c r="C9" s="138"/>
      <c r="D9" s="139"/>
      <c r="E9" s="140"/>
      <c r="F9" s="141"/>
    </row>
    <row r="10" spans="1:6" ht="12.75" customHeight="1" x14ac:dyDescent="0.2">
      <c r="A10" s="341" t="s">
        <v>89</v>
      </c>
      <c r="B10" s="146" t="s">
        <v>436</v>
      </c>
      <c r="C10" s="246" t="s">
        <v>7</v>
      </c>
      <c r="D10" s="247">
        <v>1</v>
      </c>
      <c r="E10" s="379"/>
      <c r="F10" s="248">
        <f>D10*E10</f>
        <v>0</v>
      </c>
    </row>
    <row r="11" spans="1:6" x14ac:dyDescent="0.2">
      <c r="A11" s="378"/>
      <c r="B11" s="319"/>
      <c r="C11" s="373"/>
      <c r="D11" s="374"/>
      <c r="E11" s="375"/>
      <c r="F11" s="376"/>
    </row>
    <row r="12" spans="1:6" x14ac:dyDescent="0.2">
      <c r="A12" s="136"/>
      <c r="B12" s="137"/>
      <c r="C12" s="138"/>
      <c r="D12" s="139"/>
      <c r="E12" s="140"/>
      <c r="F12" s="141"/>
    </row>
    <row r="13" spans="1:6" x14ac:dyDescent="0.2">
      <c r="A13" s="341" t="s">
        <v>90</v>
      </c>
      <c r="B13" s="146" t="s">
        <v>438</v>
      </c>
      <c r="C13" s="246" t="s">
        <v>7</v>
      </c>
      <c r="D13" s="247">
        <v>1</v>
      </c>
      <c r="E13" s="379"/>
      <c r="F13" s="248">
        <f>D13*E13</f>
        <v>0</v>
      </c>
    </row>
    <row r="14" spans="1:6" x14ac:dyDescent="0.2">
      <c r="A14" s="378"/>
      <c r="B14" s="319"/>
      <c r="C14" s="373"/>
      <c r="D14" s="374"/>
      <c r="E14" s="375"/>
      <c r="F14" s="376"/>
    </row>
    <row r="15" spans="1:6" x14ac:dyDescent="0.2">
      <c r="A15" s="355"/>
      <c r="B15" s="318"/>
      <c r="C15" s="377"/>
      <c r="D15" s="356"/>
      <c r="E15" s="260"/>
      <c r="F15" s="271"/>
    </row>
    <row r="16" spans="1:6" x14ac:dyDescent="0.2">
      <c r="A16" s="221"/>
      <c r="B16" s="114" t="s">
        <v>437</v>
      </c>
      <c r="C16" s="189"/>
      <c r="D16" s="200"/>
      <c r="E16" s="171"/>
      <c r="F16" s="160">
        <f>SUM(F6:F15)</f>
        <v>0</v>
      </c>
    </row>
    <row r="17" spans="1:6" ht="15" x14ac:dyDescent="0.25">
      <c r="A17" s="357"/>
      <c r="B17" s="358"/>
      <c r="C17" s="359"/>
      <c r="D17" s="360"/>
      <c r="E17" s="361"/>
      <c r="F17" s="383"/>
    </row>
    <row r="18" spans="1:6" x14ac:dyDescent="0.2">
      <c r="A18" s="321" t="s">
        <v>86</v>
      </c>
      <c r="B18" s="322" t="str">
        <f>B16</f>
        <v>SKUPAJ - PROJEKTNA DOKUMENTACIJA</v>
      </c>
      <c r="C18" s="326"/>
      <c r="D18" s="195"/>
      <c r="E18" s="324"/>
      <c r="F18" s="325">
        <f>F16</f>
        <v>0</v>
      </c>
    </row>
    <row r="19" spans="1:6" x14ac:dyDescent="0.2">
      <c r="A19" s="327"/>
      <c r="B19" s="328"/>
      <c r="C19" s="329"/>
      <c r="D19" s="330"/>
      <c r="E19" s="331"/>
      <c r="F19" s="333"/>
    </row>
    <row r="20" spans="1:6" ht="15" x14ac:dyDescent="0.2">
      <c r="A20" s="327"/>
      <c r="B20" s="332" t="s">
        <v>434</v>
      </c>
      <c r="C20" s="329"/>
      <c r="D20" s="330"/>
      <c r="E20" s="331"/>
      <c r="F20" s="333">
        <f>SUM(F18:F18)</f>
        <v>0</v>
      </c>
    </row>
    <row r="21" spans="1:6" x14ac:dyDescent="0.2">
      <c r="A21" s="334"/>
      <c r="B21" s="335"/>
      <c r="C21" s="336"/>
      <c r="D21" s="337"/>
      <c r="E21" s="338"/>
      <c r="F21" s="339"/>
    </row>
    <row r="22" spans="1:6" x14ac:dyDescent="0.2">
      <c r="A22" s="134"/>
      <c r="B22" s="122"/>
      <c r="C22" s="125"/>
      <c r="D22" s="125"/>
      <c r="E22" s="121"/>
      <c r="F22" s="121"/>
    </row>
    <row r="23" spans="1:6" x14ac:dyDescent="0.2">
      <c r="A23" s="135"/>
      <c r="B23" s="129"/>
      <c r="C23" s="128"/>
      <c r="D23" s="130"/>
      <c r="E23" s="127"/>
      <c r="F23" s="121"/>
    </row>
    <row r="24" spans="1:6" ht="14.25" x14ac:dyDescent="0.2">
      <c r="A24" s="133"/>
      <c r="B24" s="122"/>
      <c r="C24" s="123"/>
      <c r="D24" s="123"/>
      <c r="E24" s="123"/>
      <c r="F24" s="121"/>
    </row>
    <row r="25" spans="1:6" x14ac:dyDescent="0.2">
      <c r="A25" s="134"/>
      <c r="B25" s="122"/>
      <c r="C25" s="125"/>
      <c r="D25" s="126"/>
      <c r="E25" s="121"/>
      <c r="F25" s="121"/>
    </row>
    <row r="26" spans="1:6" x14ac:dyDescent="0.2">
      <c r="A26" s="134"/>
      <c r="B26" s="122"/>
      <c r="C26" s="125"/>
      <c r="D26" s="126"/>
      <c r="E26" s="121"/>
      <c r="F26" s="121"/>
    </row>
    <row r="27" spans="1:6" x14ac:dyDescent="0.2">
      <c r="A27" s="134"/>
      <c r="B27" s="122"/>
      <c r="C27" s="125"/>
      <c r="D27" s="126"/>
      <c r="E27" s="121"/>
      <c r="F27" s="121"/>
    </row>
    <row r="28" spans="1:6" ht="14.25" x14ac:dyDescent="0.2">
      <c r="A28" s="133"/>
      <c r="B28" s="122"/>
      <c r="C28" s="123"/>
      <c r="D28" s="123"/>
      <c r="E28" s="123"/>
      <c r="F28" s="121"/>
    </row>
    <row r="29" spans="1:6" x14ac:dyDescent="0.2">
      <c r="A29" s="134"/>
      <c r="B29" s="122"/>
      <c r="C29" s="125"/>
      <c r="D29" s="126"/>
      <c r="E29" s="121"/>
      <c r="F29" s="121"/>
    </row>
    <row r="30" spans="1:6" ht="14.25" x14ac:dyDescent="0.2">
      <c r="A30" s="133"/>
      <c r="B30" s="122"/>
      <c r="C30" s="123"/>
      <c r="D30" s="123"/>
      <c r="E30" s="123"/>
      <c r="F30" s="121"/>
    </row>
    <row r="31" spans="1:6" x14ac:dyDescent="0.2">
      <c r="A31" s="134"/>
      <c r="B31" s="122"/>
      <c r="C31" s="125"/>
      <c r="D31" s="126"/>
      <c r="E31" s="121"/>
      <c r="F31" s="121"/>
    </row>
    <row r="32" spans="1:6" ht="14.25" x14ac:dyDescent="0.2">
      <c r="A32" s="133"/>
      <c r="B32" s="122"/>
      <c r="C32" s="123"/>
      <c r="D32" s="123"/>
      <c r="E32" s="123"/>
      <c r="F32" s="121"/>
    </row>
    <row r="33" spans="1:6" x14ac:dyDescent="0.2">
      <c r="A33" s="134"/>
      <c r="B33" s="122"/>
      <c r="C33" s="125"/>
      <c r="D33" s="126"/>
      <c r="E33" s="121"/>
      <c r="F33" s="121"/>
    </row>
    <row r="34" spans="1:6" x14ac:dyDescent="0.2">
      <c r="A34" s="134"/>
      <c r="B34" s="122"/>
      <c r="C34" s="125"/>
      <c r="D34" s="126"/>
      <c r="E34" s="121"/>
      <c r="F34" s="121"/>
    </row>
    <row r="35" spans="1:6" x14ac:dyDescent="0.2">
      <c r="A35" s="134"/>
      <c r="B35" s="122"/>
      <c r="C35" s="125"/>
      <c r="D35" s="126"/>
      <c r="E35" s="121"/>
      <c r="F35" s="121"/>
    </row>
    <row r="36" spans="1:6" ht="14.25" x14ac:dyDescent="0.2">
      <c r="A36" s="133"/>
      <c r="B36" s="122"/>
      <c r="C36" s="123"/>
      <c r="D36" s="123"/>
      <c r="E36" s="123"/>
      <c r="F36" s="121"/>
    </row>
    <row r="37" spans="1:6" x14ac:dyDescent="0.2">
      <c r="A37" s="134"/>
      <c r="B37" s="122"/>
      <c r="C37" s="125"/>
      <c r="D37" s="126"/>
      <c r="E37" s="121"/>
      <c r="F37" s="121"/>
    </row>
    <row r="38" spans="1:6" x14ac:dyDescent="0.2">
      <c r="A38" s="134"/>
      <c r="B38" s="122"/>
      <c r="C38" s="125"/>
      <c r="D38" s="126"/>
      <c r="E38" s="121"/>
      <c r="F38" s="121"/>
    </row>
    <row r="39" spans="1:6" x14ac:dyDescent="0.2">
      <c r="A39" s="134"/>
      <c r="B39" s="122"/>
      <c r="C39" s="125"/>
      <c r="D39" s="126"/>
      <c r="E39" s="121"/>
      <c r="F39" s="121"/>
    </row>
    <row r="40" spans="1:6" x14ac:dyDescent="0.2">
      <c r="A40" s="134"/>
      <c r="B40" s="122"/>
      <c r="C40" s="125"/>
      <c r="D40" s="126"/>
      <c r="E40" s="121"/>
      <c r="F40" s="121"/>
    </row>
    <row r="41" spans="1:6" x14ac:dyDescent="0.2">
      <c r="A41" s="134"/>
      <c r="B41" s="122"/>
      <c r="C41" s="125"/>
      <c r="D41" s="126"/>
      <c r="E41" s="121"/>
      <c r="F41" s="121"/>
    </row>
    <row r="42" spans="1:6" x14ac:dyDescent="0.2">
      <c r="A42" s="134"/>
      <c r="B42" s="122"/>
      <c r="C42" s="125"/>
      <c r="D42" s="126"/>
      <c r="E42" s="121"/>
      <c r="F42" s="121"/>
    </row>
    <row r="43" spans="1:6" x14ac:dyDescent="0.2">
      <c r="A43" s="134"/>
      <c r="B43" s="122"/>
      <c r="C43" s="125"/>
      <c r="D43" s="126"/>
      <c r="E43" s="121"/>
      <c r="F43" s="121"/>
    </row>
    <row r="44" spans="1:6" x14ac:dyDescent="0.2">
      <c r="A44" s="134"/>
      <c r="B44" s="122"/>
      <c r="C44" s="125"/>
      <c r="D44" s="126"/>
      <c r="E44" s="121"/>
      <c r="F44" s="121"/>
    </row>
    <row r="45" spans="1:6" x14ac:dyDescent="0.2">
      <c r="A45" s="134"/>
      <c r="B45" s="122"/>
      <c r="C45" s="125"/>
      <c r="D45" s="126"/>
      <c r="E45" s="121"/>
      <c r="F45" s="121"/>
    </row>
    <row r="46" spans="1:6" x14ac:dyDescent="0.2">
      <c r="A46" s="134"/>
      <c r="B46" s="122"/>
      <c r="C46" s="125"/>
      <c r="D46" s="126"/>
      <c r="E46" s="121"/>
      <c r="F46" s="121"/>
    </row>
    <row r="47" spans="1:6" x14ac:dyDescent="0.2">
      <c r="A47" s="134"/>
      <c r="B47" s="122"/>
      <c r="C47" s="125"/>
      <c r="D47" s="126"/>
      <c r="E47" s="121"/>
      <c r="F47" s="121"/>
    </row>
    <row r="48" spans="1:6" x14ac:dyDescent="0.2">
      <c r="A48" s="134"/>
      <c r="B48" s="122"/>
      <c r="C48" s="125"/>
      <c r="D48" s="125"/>
      <c r="E48" s="121"/>
      <c r="F48" s="121"/>
    </row>
    <row r="49" spans="1:6" x14ac:dyDescent="0.2">
      <c r="A49" s="135"/>
      <c r="B49" s="127"/>
      <c r="C49" s="127"/>
      <c r="D49" s="127"/>
      <c r="E49" s="127"/>
      <c r="F49" s="121"/>
    </row>
    <row r="50" spans="1:6" x14ac:dyDescent="0.2">
      <c r="A50" s="135"/>
      <c r="B50" s="127"/>
      <c r="C50" s="127"/>
      <c r="D50" s="127"/>
      <c r="E50" s="127"/>
      <c r="F50" s="121"/>
    </row>
    <row r="51" spans="1:6" x14ac:dyDescent="0.2">
      <c r="A51" s="135"/>
      <c r="B51" s="127"/>
      <c r="C51" s="127"/>
      <c r="D51" s="127"/>
      <c r="E51" s="127"/>
      <c r="F51" s="121"/>
    </row>
    <row r="52" spans="1:6" x14ac:dyDescent="0.2">
      <c r="A52" s="135"/>
      <c r="B52" s="127"/>
      <c r="C52" s="127"/>
      <c r="D52" s="127"/>
      <c r="E52" s="127"/>
      <c r="F52" s="121"/>
    </row>
    <row r="53" spans="1:6" x14ac:dyDescent="0.2">
      <c r="A53" s="135"/>
      <c r="B53" s="129"/>
      <c r="C53" s="128"/>
      <c r="D53" s="130"/>
      <c r="E53" s="127"/>
      <c r="F53" s="121"/>
    </row>
    <row r="54" spans="1:6" ht="14.25" x14ac:dyDescent="0.2">
      <c r="A54" s="133"/>
      <c r="B54" s="122"/>
      <c r="C54" s="123"/>
      <c r="D54" s="123"/>
      <c r="E54" s="123"/>
      <c r="F54" s="121"/>
    </row>
    <row r="55" spans="1:6" x14ac:dyDescent="0.2">
      <c r="A55" s="134"/>
      <c r="B55" s="122"/>
      <c r="C55" s="125"/>
      <c r="D55" s="126"/>
      <c r="E55" s="121"/>
      <c r="F55" s="121"/>
    </row>
    <row r="56" spans="1:6" ht="14.25" x14ac:dyDescent="0.2">
      <c r="A56" s="133"/>
      <c r="B56" s="122"/>
      <c r="C56" s="123"/>
      <c r="D56" s="123"/>
      <c r="E56" s="123"/>
      <c r="F56" s="121"/>
    </row>
    <row r="57" spans="1:6" x14ac:dyDescent="0.2">
      <c r="A57" s="134"/>
      <c r="B57" s="122"/>
      <c r="C57" s="125"/>
      <c r="D57" s="126"/>
      <c r="E57" s="121"/>
      <c r="F57" s="121"/>
    </row>
    <row r="58" spans="1:6" ht="14.25" x14ac:dyDescent="0.2">
      <c r="A58" s="133"/>
      <c r="B58" s="122"/>
      <c r="C58" s="123"/>
      <c r="D58" s="123"/>
      <c r="E58" s="123"/>
      <c r="F58" s="121"/>
    </row>
    <row r="59" spans="1:6" x14ac:dyDescent="0.2">
      <c r="A59" s="134"/>
      <c r="B59" s="122"/>
      <c r="C59" s="125"/>
      <c r="D59" s="126"/>
      <c r="E59" s="121"/>
      <c r="F59" s="121"/>
    </row>
    <row r="60" spans="1:6" x14ac:dyDescent="0.2">
      <c r="A60" s="134"/>
      <c r="B60" s="122"/>
      <c r="C60" s="125"/>
      <c r="D60" s="126"/>
      <c r="E60" s="121"/>
      <c r="F60" s="121"/>
    </row>
    <row r="61" spans="1:6" ht="14.25" x14ac:dyDescent="0.2">
      <c r="A61" s="133"/>
      <c r="B61" s="122"/>
      <c r="C61" s="123"/>
      <c r="D61" s="123"/>
      <c r="E61" s="123"/>
      <c r="F61" s="121"/>
    </row>
    <row r="62" spans="1:6" x14ac:dyDescent="0.2">
      <c r="A62" s="134"/>
      <c r="B62" s="122"/>
      <c r="C62" s="125"/>
      <c r="D62" s="126"/>
      <c r="E62" s="121"/>
      <c r="F62" s="121"/>
    </row>
    <row r="63" spans="1:6" x14ac:dyDescent="0.2">
      <c r="A63" s="134"/>
      <c r="B63" s="122"/>
      <c r="C63" s="125"/>
      <c r="D63" s="126"/>
      <c r="E63" s="121"/>
      <c r="F63" s="121"/>
    </row>
    <row r="64" spans="1:6" x14ac:dyDescent="0.2">
      <c r="A64" s="134"/>
      <c r="B64" s="122"/>
      <c r="C64" s="125"/>
      <c r="D64" s="125"/>
      <c r="E64" s="121"/>
      <c r="F64" s="121"/>
    </row>
    <row r="65" spans="1:6" x14ac:dyDescent="0.2">
      <c r="A65" s="135"/>
      <c r="B65" s="127"/>
      <c r="C65" s="127"/>
      <c r="D65" s="127"/>
      <c r="E65" s="127"/>
      <c r="F65" s="121"/>
    </row>
    <row r="66" spans="1:6" x14ac:dyDescent="0.2">
      <c r="A66" s="135"/>
      <c r="B66" s="127"/>
      <c r="C66" s="127"/>
      <c r="D66" s="127"/>
      <c r="E66" s="127"/>
      <c r="F66" s="121"/>
    </row>
    <row r="67" spans="1:6" x14ac:dyDescent="0.2">
      <c r="A67" s="135"/>
      <c r="B67" s="127"/>
      <c r="C67" s="127"/>
      <c r="D67" s="127"/>
      <c r="E67" s="127"/>
      <c r="F67" s="121"/>
    </row>
    <row r="68" spans="1:6" ht="14.25" x14ac:dyDescent="0.2">
      <c r="A68" s="133"/>
      <c r="B68" s="122"/>
      <c r="C68" s="123"/>
      <c r="D68" s="123"/>
      <c r="E68" s="123"/>
      <c r="F68" s="121"/>
    </row>
    <row r="69" spans="1:6" x14ac:dyDescent="0.2">
      <c r="A69" s="134"/>
      <c r="B69" s="122"/>
      <c r="C69" s="125"/>
      <c r="D69" s="126"/>
      <c r="E69" s="121"/>
      <c r="F69" s="121"/>
    </row>
    <row r="70" spans="1:6" ht="14.25" x14ac:dyDescent="0.2">
      <c r="A70" s="133"/>
      <c r="B70" s="122"/>
      <c r="C70" s="123"/>
      <c r="D70" s="123"/>
      <c r="E70" s="123"/>
      <c r="F70" s="121"/>
    </row>
    <row r="71" spans="1:6" x14ac:dyDescent="0.2">
      <c r="A71" s="134"/>
      <c r="B71" s="122"/>
      <c r="C71" s="125"/>
      <c r="D71" s="126"/>
      <c r="E71" s="121"/>
      <c r="F71" s="121"/>
    </row>
    <row r="72" spans="1:6" x14ac:dyDescent="0.2">
      <c r="A72" s="134"/>
      <c r="B72" s="122"/>
      <c r="C72" s="125"/>
      <c r="D72" s="126"/>
      <c r="E72" s="121"/>
      <c r="F72" s="121"/>
    </row>
    <row r="73" spans="1:6" x14ac:dyDescent="0.2">
      <c r="A73" s="134"/>
      <c r="B73" s="122"/>
      <c r="C73" s="125"/>
      <c r="D73" s="126"/>
      <c r="E73" s="121"/>
      <c r="F73" s="121"/>
    </row>
    <row r="74" spans="1:6" x14ac:dyDescent="0.2">
      <c r="A74" s="134"/>
      <c r="B74" s="122"/>
      <c r="C74" s="125"/>
      <c r="D74" s="126"/>
      <c r="E74" s="121"/>
      <c r="F74" s="121"/>
    </row>
    <row r="75" spans="1:6" x14ac:dyDescent="0.2">
      <c r="A75" s="134"/>
      <c r="B75" s="122"/>
      <c r="C75" s="125"/>
      <c r="D75" s="126"/>
      <c r="E75" s="121"/>
      <c r="F75" s="121"/>
    </row>
    <row r="76" spans="1:6" x14ac:dyDescent="0.2">
      <c r="A76" s="134"/>
      <c r="B76" s="122"/>
      <c r="C76" s="125"/>
      <c r="D76" s="125"/>
      <c r="E76" s="121"/>
      <c r="F76" s="121"/>
    </row>
    <row r="77" spans="1:6" x14ac:dyDescent="0.2">
      <c r="A77" s="135"/>
      <c r="B77" s="127"/>
      <c r="C77" s="127"/>
      <c r="D77" s="127"/>
      <c r="E77" s="127"/>
      <c r="F77" s="127"/>
    </row>
    <row r="78" spans="1:6" x14ac:dyDescent="0.2">
      <c r="A78" s="134"/>
      <c r="B78" s="122"/>
      <c r="C78" s="125"/>
      <c r="D78" s="125"/>
      <c r="E78" s="121"/>
      <c r="F78" s="121"/>
    </row>
    <row r="79" spans="1:6" x14ac:dyDescent="0.2">
      <c r="A79" s="135"/>
      <c r="B79" s="129"/>
      <c r="C79" s="128"/>
      <c r="D79" s="128"/>
      <c r="E79" s="127"/>
      <c r="F79" s="127"/>
    </row>
  </sheetData>
  <sheetProtection algorithmName="SHA-512" hashValue="33ABFHnxpNADcqpa+Q/IN52yZq//Fc/m3l99vMnYH8exX81Q2zs38Z+Se39PS8zdofcdbFBUY+T2CFl+mqqoRQ==" saltValue="6vUXpU0kkpLECDga4QnePA==" spinCount="100000" sheet="1" objects="1" scenarios="1"/>
  <conditionalFormatting sqref="E7">
    <cfRule type="cellIs" dxfId="9" priority="5" operator="equal">
      <formula>0</formula>
    </cfRule>
  </conditionalFormatting>
  <conditionalFormatting sqref="E7">
    <cfRule type="cellIs" dxfId="8" priority="6" operator="greaterThan">
      <formula>0</formula>
    </cfRule>
  </conditionalFormatting>
  <conditionalFormatting sqref="E10">
    <cfRule type="cellIs" dxfId="7" priority="3" operator="equal">
      <formula>0</formula>
    </cfRule>
  </conditionalFormatting>
  <conditionalFormatting sqref="E10">
    <cfRule type="cellIs" dxfId="6" priority="4" operator="greaterThan">
      <formula>0</formula>
    </cfRule>
  </conditionalFormatting>
  <conditionalFormatting sqref="E13">
    <cfRule type="cellIs" dxfId="5" priority="1" operator="equal">
      <formula>0</formula>
    </cfRule>
  </conditionalFormatting>
  <conditionalFormatting sqref="E13">
    <cfRule type="cellIs" dxfId="4" priority="2" operator="greaterThan">
      <formula>0</formula>
    </cfRule>
  </conditionalFormatting>
  <pageMargins left="0.98425196850393704" right="0.39370078740157483" top="0.39370078740157483" bottom="0.59055118110236227" header="0.31496062992125984" footer="0.31496062992125984"/>
  <pageSetup paperSize="9" scale="76" orientation="portrait" r:id="rId1"/>
  <headerFooter>
    <oddFooter xml:space="preserve">&amp;C&amp;"Arial,Italic"&amp;9
-  Stran &amp;P / &amp;N  -   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9</vt:i4>
      </vt:variant>
    </vt:vector>
  </HeadingPairs>
  <TitlesOfParts>
    <vt:vector size="14" baseType="lpstr">
      <vt:lpstr>Rekapitulacija</vt:lpstr>
      <vt:lpstr>Strojna dela</vt:lpstr>
      <vt:lpstr>Elektro dela</vt:lpstr>
      <vt:lpstr>Osvežitev sanitarij</vt:lpstr>
      <vt:lpstr>Projektna dokumentacija</vt:lpstr>
      <vt:lpstr>'Elektro dela'!Področje_tiskanja</vt:lpstr>
      <vt:lpstr>'Osvežitev sanitarij'!Področje_tiskanja</vt:lpstr>
      <vt:lpstr>'Projektna dokumentacija'!Področje_tiskanja</vt:lpstr>
      <vt:lpstr>Rekapitulacija!Področje_tiskanja</vt:lpstr>
      <vt:lpstr>'Strojna dela'!Področje_tiskanja</vt:lpstr>
      <vt:lpstr>'Elektro dela'!Tiskanje_naslovov</vt:lpstr>
      <vt:lpstr>'Osvežitev sanitarij'!Tiskanje_naslovov</vt:lpstr>
      <vt:lpstr>'Projektna dokumentacija'!Tiskanje_naslovov</vt:lpstr>
      <vt:lpstr>'Strojna dela'!Tiskanje_naslovov</vt:lpstr>
    </vt:vector>
  </TitlesOfParts>
  <Company>Klimaterm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</dc:creator>
  <cp:lastModifiedBy>Windows User</cp:lastModifiedBy>
  <cp:lastPrinted>2020-06-05T11:48:00Z</cp:lastPrinted>
  <dcterms:created xsi:type="dcterms:W3CDTF">2012-10-03T06:40:15Z</dcterms:created>
  <dcterms:modified xsi:type="dcterms:W3CDTF">2022-02-15T13:58:03Z</dcterms:modified>
</cp:coreProperties>
</file>